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nielamellocorrea/Desktop/TRABAJO/ANEP/2020/PROYECTOS PARA OBRAS 2021/ESC 69/ORIGINALES/RUBRADOS/"/>
    </mc:Choice>
  </mc:AlternateContent>
  <xr:revisionPtr revIDLastSave="0" documentId="13_ncr:1_{20315D41-B540-DE47-ADFB-409F71325EA9}" xr6:coauthVersionLast="45" xr6:coauthVersionMax="45" xr10:uidLastSave="{00000000-0000-0000-0000-000000000000}"/>
  <bookViews>
    <workbookView xWindow="0" yWindow="460" windowWidth="33600" windowHeight="1932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generico'!$B$2:$K$81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43" l="1"/>
  <c r="K33" i="43"/>
  <c r="K9" i="43"/>
  <c r="K12" i="43"/>
  <c r="K23" i="43" l="1"/>
  <c r="K17" i="43"/>
  <c r="K36" i="43"/>
  <c r="K42" i="43" l="1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D45" i="43" l="1"/>
  <c r="D55" i="43" l="1"/>
  <c r="D59" i="43" s="1"/>
  <c r="D46" i="43"/>
  <c r="D47" i="43" s="1"/>
  <c r="D49" i="43"/>
  <c r="D50" i="43" l="1"/>
  <c r="D51" i="43" s="1"/>
  <c r="D53" i="43" s="1"/>
  <c r="D56" i="43"/>
  <c r="D60" i="43" s="1"/>
  <c r="D57" i="43" l="1"/>
  <c r="D61" i="43"/>
  <c r="D63" i="43" s="1"/>
</calcChain>
</file>

<file path=xl/sharedStrings.xml><?xml version="1.0" encoding="utf-8"?>
<sst xmlns="http://schemas.openxmlformats.org/spreadsheetml/2006/main" count="211" uniqueCount="165">
  <si>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</si>
  <si>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</si>
  <si>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</si>
  <si>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</si>
  <si>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</si>
  <si>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</si>
  <si>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</si>
  <si>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</si>
  <si>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</si>
  <si>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</si>
  <si>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</si>
  <si>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</si>
  <si>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</si>
  <si>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</si>
  <si>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</si>
  <si>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</si>
  <si>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</si>
  <si>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</si>
  <si>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</si>
  <si>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</si>
  <si>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</si>
  <si>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</si>
  <si>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</si>
  <si>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</si>
  <si>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</si>
  <si>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</si>
  <si>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</si>
  <si>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</si>
  <si>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</si>
  <si>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</si>
  <si>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1.1</t>
  </si>
  <si>
    <t>1.2</t>
  </si>
  <si>
    <t>Bacha de acero inoxidable</t>
  </si>
  <si>
    <t>MATRIZ DE OFERTA</t>
  </si>
  <si>
    <t>VARIOS</t>
  </si>
  <si>
    <t xml:space="preserve">DEMOLICIONES 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</si>
  <si>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</si>
  <si>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</si>
  <si>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</si>
  <si>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</si>
  <si>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</si>
  <si>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TOTAL MONTO IMPONIBLE (G+H)</t>
  </si>
  <si>
    <t>1.00</t>
  </si>
  <si>
    <t>2.00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</si>
  <si>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</si>
  <si>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</si>
  <si>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</si>
  <si>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</si>
  <si>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</si>
  <si>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</si>
  <si>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</si>
  <si>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% RUBRO SOBRE TOTAL</t>
  </si>
  <si>
    <t>PRECIO TOTAL RUBRO ($)</t>
  </si>
  <si>
    <t>OBRA PREVISTA</t>
  </si>
  <si>
    <t>4.00</t>
  </si>
  <si>
    <t>5.1</t>
  </si>
  <si>
    <t>5.2</t>
  </si>
  <si>
    <t>% SUBRUBRO SOBRE TOTAL</t>
  </si>
  <si>
    <t>PRECIO TOTAL SUBRUBRO ($)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</si>
  <si>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</si>
  <si>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</si>
  <si>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</si>
  <si>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</si>
  <si>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</si>
  <si>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</si>
  <si>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</si>
  <si>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</si>
  <si>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</si>
  <si>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</si>
  <si>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</si>
  <si>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</si>
  <si>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</si>
  <si>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</si>
  <si>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</si>
  <si>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</si>
  <si>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</si>
  <si>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</si>
  <si>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</si>
  <si>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</si>
  <si>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</si>
  <si>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</si>
  <si>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</si>
  <si>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</si>
  <si>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</si>
  <si>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</si>
  <si>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</si>
  <si>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</si>
  <si>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</si>
  <si>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</si>
  <si>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</si>
  <si>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</si>
  <si>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</si>
  <si>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</si>
  <si>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</si>
  <si>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</si>
  <si>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</si>
  <si>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</si>
  <si>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</si>
  <si>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</si>
  <si>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</si>
  <si>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</si>
  <si>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</si>
  <si>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</si>
  <si>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</si>
  <si>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</si>
  <si>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SUSTITUCION DE ABERTURAS EN AULA</t>
  </si>
  <si>
    <t xml:space="preserve">AULA </t>
  </si>
  <si>
    <t xml:space="preserve">Barreras y vallados provisorios </t>
  </si>
  <si>
    <t>2.1</t>
  </si>
  <si>
    <t>3.1</t>
  </si>
  <si>
    <t>Construcciones provisorias</t>
  </si>
  <si>
    <t>ALBAÑILERIA</t>
  </si>
  <si>
    <t>3.2</t>
  </si>
  <si>
    <t>4.1</t>
  </si>
  <si>
    <t>4.2</t>
  </si>
  <si>
    <t>Pintura interior</t>
  </si>
  <si>
    <t>6.1</t>
  </si>
  <si>
    <t>Fletes</t>
  </si>
  <si>
    <t>6.2</t>
  </si>
  <si>
    <t>Limpieza diaria, general y final de obra</t>
  </si>
  <si>
    <t xml:space="preserve">Arq. Residente Daniela Mello </t>
  </si>
  <si>
    <t>Retiro de instalación eléctrica</t>
  </si>
  <si>
    <t>2.2</t>
  </si>
  <si>
    <t>2.3</t>
  </si>
  <si>
    <t>Retiro de chapas y tirantería de madera</t>
  </si>
  <si>
    <t>2.4</t>
  </si>
  <si>
    <t>Retiro de cielorrasos</t>
  </si>
  <si>
    <t>Demolición de muros/pretiles</t>
  </si>
  <si>
    <t>ESTRUCTURA - HORMIGONES</t>
  </si>
  <si>
    <t>CIMIENTOS</t>
  </si>
  <si>
    <t xml:space="preserve">    Dados de hormigón ciclópeo</t>
  </si>
  <si>
    <t>3.1.1</t>
  </si>
  <si>
    <t>VIGAS (CARRERA DE CORONACION)</t>
  </si>
  <si>
    <t>3.3</t>
  </si>
  <si>
    <t>PERFILES ¨C¨PN 100</t>
  </si>
  <si>
    <t>3.4</t>
  </si>
  <si>
    <t xml:space="preserve">PERFILES Ï¨PN 160 </t>
  </si>
  <si>
    <t>CUBIERTAS</t>
  </si>
  <si>
    <t xml:space="preserve">     Chapas de ISOPANEL 150 mm</t>
  </si>
  <si>
    <t>4.1.1</t>
  </si>
  <si>
    <t>MUROS</t>
  </si>
  <si>
    <t>4.2.1</t>
  </si>
  <si>
    <t xml:space="preserve">    Ladrillo de campo de 30cm</t>
  </si>
  <si>
    <t>4.2.2</t>
  </si>
  <si>
    <t xml:space="preserve">    Ladrillo de campo de 12cm</t>
  </si>
  <si>
    <t>4.3</t>
  </si>
  <si>
    <t xml:space="preserve">REVOQUES </t>
  </si>
  <si>
    <t>4.3.1</t>
  </si>
  <si>
    <t>4.3.2</t>
  </si>
  <si>
    <t xml:space="preserve">    Revoque exterior con hidrófugo</t>
  </si>
  <si>
    <t xml:space="preserve">    Revoque fino exterior </t>
  </si>
  <si>
    <t>4.3.3</t>
  </si>
  <si>
    <t xml:space="preserve">    Revoques interiores </t>
  </si>
  <si>
    <t>INSTALACION ELECTRICA</t>
  </si>
  <si>
    <t xml:space="preserve">Pintura exterior </t>
  </si>
  <si>
    <t>7.1</t>
  </si>
  <si>
    <t>7.2</t>
  </si>
  <si>
    <t>IMPREVISTOS (10%)</t>
  </si>
  <si>
    <t>IVA IMPREVISTOS (22% sobre B)</t>
  </si>
  <si>
    <t>MONTO IMPONIBLE (sobre B)</t>
  </si>
  <si>
    <t>LEYES SOCIALES (66,76% de H)</t>
  </si>
  <si>
    <t>LEYES SOCIALES (66,76% de I)</t>
  </si>
  <si>
    <r>
      <rPr>
        <b/>
        <sz val="18"/>
        <color theme="0"/>
        <rFont val="Arial"/>
        <family val="2"/>
      </rPr>
      <t xml:space="preserve">ESCUELA Nº 69 COLONIA HARRIAGUE - SALTO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Sustitución de cubierta - Instalación eléctrica  </t>
    </r>
    <r>
      <rPr>
        <b/>
        <sz val="14"/>
        <rFont val="Arial"/>
        <family val="2"/>
      </rPr>
      <t xml:space="preserve">                              </t>
    </r>
  </si>
  <si>
    <t>286m2</t>
  </si>
  <si>
    <t>286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</si>
</sst>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\ #,##0_);\(&quot;$&quot;\ #,##0\)"/>
    <numFmt numFmtId="6" formatCode="&quot;$&quot;\ #,##0_);[Red]\(&quot;$&quot;\ #,##0\)"/>
    <numFmt numFmtId="7" formatCode="&quot;$&quot;\ #,##0.00_);\(&quot;$&quot;\ #,##0.00\)"/>
    <numFmt numFmtId="42" formatCode="_(&quot;$&quot;\ * #,##0_);_(&quot;$&quot;\ * \(#,##0\);_(&quot;$&quot;\ * &quot;-&quot;_);_(@_)"/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U&quot;\ * #,##0.00_);_(&quot;$U&quot;\ * \(#,##0.00\);_(&quot;$U&quot;\ * &quot;-&quot;??_);_(@_)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-* #,##0.00\ &quot;€&quot;_-;\-* #,##0.00\ &quot;€&quot;_-;_-* &quot;-&quot;??\ &quot;€&quot;_-;_-@_-"/>
    <numFmt numFmtId="212" formatCode="[$USD]\ #,##0.00\ ;[$USD]&quot; (&quot;#,##0.00\);[$USD]&quot; -&quot;#\ ;@\ "/>
    <numFmt numFmtId="213" formatCode="&quot;$U&quot;\ #,##0"/>
    <numFmt numFmtId="214" formatCode="%#.00"/>
    <numFmt numFmtId="215" formatCode="&quot;$&quot;#.00"/>
    <numFmt numFmtId="216" formatCode="\$#,##0;&quot;-$&quot;#,##0"/>
    <numFmt numFmtId="217" formatCode="[$$-409]#,##0.00"/>
    <numFmt numFmtId="218" formatCode="0.0000_)"/>
    <numFmt numFmtId="219" formatCode="&quot;$U&quot;\ #,##0;[Red]&quot;$U&quot;\ \-#,##0"/>
    <numFmt numFmtId="220" formatCode="#,##0\ &quot;pta&quot;;[Red]\-#,##0\ &quot;pta&quot;"/>
    <numFmt numFmtId="221" formatCode="_-* #,##0\ &quot;pta&quot;_-;\-* #,##0\ &quot;pta&quot;_-;_-* &quot;-&quot;\ &quot;pta&quot;_-;_-@_-"/>
    <numFmt numFmtId="222" formatCode="#,##0\ &quot;$U&quot;"/>
    <numFmt numFmtId="223" formatCode="_([$USD]\ * #,##0.00_);_([$USD]\ * \(#,##0.00\);_([$USD]\ * &quot;-&quot;??_);_(@_)"/>
    <numFmt numFmtId="224" formatCode="_([$USD]\ * #,##0.00_);_([$USD]\ * \(#,##0.00\);_([$USD]\ * \-??_);_(@_)"/>
    <numFmt numFmtId="225" formatCode="[$$-2C0A]#,##0.00;[Red]&quot;(&quot;[$$-2C0A]#,##0.00&quot;)&quot;"/>
    <numFmt numFmtId="226" formatCode="&quot;$U&quot;\ #,##0.00"/>
    <numFmt numFmtId="227" formatCode="0.00000%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6" fillId="0" borderId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5" fontId="33" fillId="0" borderId="0">
      <protection locked="0"/>
    </xf>
    <xf numFmtId="215" fontId="33" fillId="0" borderId="0">
      <protection locked="0"/>
    </xf>
    <xf numFmtId="216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7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18" fontId="74" fillId="0" borderId="0"/>
    <xf numFmtId="188" fontId="74" fillId="0" borderId="0"/>
    <xf numFmtId="188" fontId="74" fillId="0" borderId="0"/>
    <xf numFmtId="219" fontId="74" fillId="0" borderId="0"/>
    <xf numFmtId="219" fontId="74" fillId="0" borderId="0"/>
    <xf numFmtId="220" fontId="74" fillId="0" borderId="0"/>
    <xf numFmtId="0" fontId="74" fillId="0" borderId="0"/>
    <xf numFmtId="0" fontId="74" fillId="0" borderId="0"/>
    <xf numFmtId="220" fontId="74" fillId="0" borderId="0"/>
    <xf numFmtId="220" fontId="74" fillId="0" borderId="0"/>
    <xf numFmtId="220" fontId="74" fillId="0" borderId="0"/>
    <xf numFmtId="221" fontId="74" fillId="0" borderId="0"/>
    <xf numFmtId="221" fontId="74" fillId="0" borderId="0"/>
    <xf numFmtId="221" fontId="74" fillId="0" borderId="0"/>
    <xf numFmtId="218" fontId="74" fillId="0" borderId="0"/>
    <xf numFmtId="219" fontId="74" fillId="0" borderId="0"/>
    <xf numFmtId="219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7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8" fontId="74" fillId="0" borderId="0"/>
    <xf numFmtId="168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8" fontId="74" fillId="0" borderId="0"/>
    <xf numFmtId="171" fontId="6" fillId="0" borderId="0"/>
    <xf numFmtId="200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0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3" fontId="6" fillId="0" borderId="25" applyBorder="0"/>
    <xf numFmtId="224" fontId="6" fillId="0" borderId="0" applyBorder="0"/>
    <xf numFmtId="223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5" fontId="10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</cellStyleXfs>
  <cellXfs count="255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6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3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4" xfId="1790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206" fontId="111" fillId="0" borderId="43" xfId="47864" applyNumberFormat="1" applyFont="1" applyBorder="1" applyAlignment="1">
      <alignment horizontal="right" indent="1"/>
    </xf>
    <xf numFmtId="0" fontId="23" fillId="0" borderId="42" xfId="17901" applyFont="1" applyFill="1" applyBorder="1" applyAlignment="1">
      <alignment horizontal="center"/>
    </xf>
    <xf numFmtId="0" fontId="112" fillId="51" borderId="43" xfId="47864" applyFont="1" applyFill="1" applyBorder="1"/>
    <xf numFmtId="4" fontId="23" fillId="51" borderId="42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116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0" fillId="52" borderId="52" xfId="47864" applyFont="1" applyFill="1" applyBorder="1" applyAlignment="1">
      <alignment horizontal="center" vertical="center" wrapText="1"/>
    </xf>
    <xf numFmtId="0" fontId="111" fillId="51" borderId="53" xfId="47864" applyFont="1" applyFill="1" applyBorder="1"/>
    <xf numFmtId="206" fontId="111" fillId="0" borderId="31" xfId="47864" applyNumberFormat="1" applyFont="1" applyBorder="1" applyAlignment="1">
      <alignment horizontal="right" indent="1"/>
    </xf>
    <xf numFmtId="0" fontId="120" fillId="52" borderId="45" xfId="47864" applyFont="1" applyFill="1" applyBorder="1" applyAlignment="1">
      <alignment horizontal="center" vertical="center" wrapText="1"/>
    </xf>
    <xf numFmtId="0" fontId="111" fillId="53" borderId="54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6" fontId="111" fillId="0" borderId="50" xfId="47864" applyNumberFormat="1" applyFont="1" applyFill="1" applyBorder="1" applyAlignment="1">
      <alignment horizontal="right" indent="1"/>
    </xf>
    <xf numFmtId="0" fontId="23" fillId="0" borderId="51" xfId="17901" applyFont="1" applyFill="1" applyBorder="1"/>
    <xf numFmtId="4" fontId="23" fillId="0" borderId="32" xfId="0" applyNumberFormat="1" applyFont="1" applyFill="1" applyBorder="1"/>
    <xf numFmtId="4" fontId="23" fillId="51" borderId="51" xfId="0" applyNumberFormat="1" applyFont="1" applyFill="1" applyBorder="1" applyAlignment="1">
      <alignment horizontal="left"/>
    </xf>
    <xf numFmtId="4" fontId="23" fillId="0" borderId="51" xfId="0" applyNumberFormat="1" applyFont="1" applyFill="1" applyBorder="1"/>
    <xf numFmtId="4" fontId="23" fillId="51" borderId="32" xfId="0" applyNumberFormat="1" applyFont="1" applyFill="1" applyBorder="1" applyAlignment="1">
      <alignment horizontal="left"/>
    </xf>
    <xf numFmtId="4" fontId="23" fillId="51" borderId="15" xfId="0" applyNumberFormat="1" applyFont="1" applyFill="1" applyBorder="1" applyAlignment="1">
      <alignment horizontal="center"/>
    </xf>
    <xf numFmtId="0" fontId="111" fillId="51" borderId="50" xfId="47864" applyFont="1" applyFill="1" applyBorder="1"/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4" borderId="28" xfId="47864" applyNumberFormat="1" applyFont="1" applyFill="1" applyBorder="1"/>
    <xf numFmtId="0" fontId="23" fillId="0" borderId="57" xfId="17901" applyFont="1" applyFill="1" applyBorder="1"/>
    <xf numFmtId="206" fontId="111" fillId="0" borderId="58" xfId="47864" applyNumberFormat="1" applyFont="1" applyFill="1" applyBorder="1" applyAlignment="1">
      <alignment horizontal="right" indent="1"/>
    </xf>
    <xf numFmtId="206" fontId="111" fillId="0" borderId="56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7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27" fontId="23" fillId="0" borderId="53" xfId="47864" applyNumberFormat="1" applyFont="1" applyBorder="1" applyAlignment="1">
      <alignment horizontal="center"/>
    </xf>
    <xf numFmtId="227" fontId="23" fillId="0" borderId="15" xfId="0" applyNumberFormat="1" applyFont="1" applyBorder="1" applyAlignment="1">
      <alignment horizontal="center"/>
    </xf>
    <xf numFmtId="227" fontId="110" fillId="53" borderId="27" xfId="47864" applyNumberFormat="1" applyFont="1" applyFill="1" applyBorder="1" applyAlignment="1">
      <alignment horizontal="center"/>
    </xf>
    <xf numFmtId="227" fontId="111" fillId="53" borderId="27" xfId="47864" applyNumberFormat="1" applyFont="1" applyFill="1" applyBorder="1"/>
    <xf numFmtId="227" fontId="111" fillId="54" borderId="27" xfId="47864" applyNumberFormat="1" applyFont="1" applyFill="1" applyBorder="1"/>
    <xf numFmtId="206" fontId="111" fillId="53" borderId="27" xfId="47864" applyNumberFormat="1" applyFont="1" applyFill="1" applyBorder="1"/>
    <xf numFmtId="206" fontId="111" fillId="54" borderId="27" xfId="47864" applyNumberFormat="1" applyFont="1" applyFill="1" applyBorder="1"/>
    <xf numFmtId="206" fontId="112" fillId="51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59" xfId="47864" applyNumberFormat="1" applyFont="1" applyBorder="1" applyAlignment="1">
      <alignment horizontal="center"/>
    </xf>
    <xf numFmtId="226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2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6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3" xfId="47865" applyFont="1" applyFill="1" applyBorder="1" applyAlignment="1">
      <alignment horizontal="center" vertical="center" wrapText="1"/>
    </xf>
    <xf numFmtId="0" fontId="121" fillId="55" borderId="67" xfId="47865" applyFont="1" applyFill="1" applyBorder="1" applyAlignment="1">
      <alignment horizontal="center" vertical="center" wrapText="1"/>
    </xf>
    <xf numFmtId="0" fontId="121" fillId="55" borderId="71" xfId="47865" applyFont="1" applyFill="1" applyBorder="1" applyAlignment="1">
      <alignment horizontal="center" vertical="center" wrapText="1"/>
    </xf>
    <xf numFmtId="10" fontId="121" fillId="55" borderId="63" xfId="47865" applyNumberFormat="1" applyFont="1" applyFill="1" applyBorder="1" applyAlignment="1">
      <alignment horizontal="center" vertical="center" wrapText="1"/>
    </xf>
    <xf numFmtId="10" fontId="121" fillId="55" borderId="67" xfId="47865" applyNumberFormat="1" applyFont="1" applyFill="1" applyBorder="1" applyAlignment="1">
      <alignment horizontal="center" vertical="center" wrapText="1"/>
    </xf>
    <xf numFmtId="10" fontId="121" fillId="55" borderId="71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1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1" fontId="0" fillId="0" borderId="0" xfId="0" applyAlignment="1">
      <alignment wrapText="1"/>
    </xf>
    <xf numFmtId="171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1" fontId="0" fillId="0" borderId="0" xfId="0" applyAlignment="1">
      <alignment wrapText="1"/>
    </xf>
    <xf numFmtId="171" fontId="0" fillId="0" borderId="0" xfId="0" applyAlignment="1"/>
    <xf numFmtId="1" fontId="6" fillId="0" borderId="0" xfId="0" applyNumberFormat="1" applyFont="1" applyAlignment="1"/>
    <xf numFmtId="1" fontId="124" fillId="0" borderId="0" xfId="0" applyNumberFormat="1" applyFont="1"/>
    <xf numFmtId="3" fontId="125" fillId="53" borderId="26" xfId="0" applyNumberFormat="1" applyFont="1" applyFill="1" applyBorder="1" applyAlignment="1">
      <alignment horizontal="center"/>
    </xf>
    <xf numFmtId="4" fontId="125" fillId="53" borderId="27" xfId="0" applyNumberFormat="1" applyFont="1" applyFill="1" applyBorder="1" applyAlignment="1">
      <alignment horizontal="left"/>
    </xf>
    <xf numFmtId="4" fontId="126" fillId="53" borderId="27" xfId="0" applyNumberFormat="1" applyFont="1" applyFill="1" applyBorder="1"/>
    <xf numFmtId="4" fontId="126" fillId="53" borderId="27" xfId="0" applyNumberFormat="1" applyFont="1" applyFill="1" applyBorder="1" applyAlignment="1">
      <alignment horizontal="right"/>
    </xf>
    <xf numFmtId="4" fontId="125" fillId="53" borderId="27" xfId="47864" applyNumberFormat="1" applyFont="1" applyFill="1" applyBorder="1" applyAlignment="1">
      <alignment horizontal="center"/>
    </xf>
    <xf numFmtId="227" fontId="125" fillId="53" borderId="27" xfId="47864" applyNumberFormat="1" applyFont="1" applyFill="1" applyBorder="1" applyAlignment="1">
      <alignment horizontal="center"/>
    </xf>
    <xf numFmtId="10" fontId="126" fillId="53" borderId="27" xfId="47864" applyNumberFormat="1" applyFont="1" applyFill="1" applyBorder="1"/>
    <xf numFmtId="4" fontId="126" fillId="53" borderId="28" xfId="47864" applyNumberFormat="1" applyFont="1" applyFill="1" applyBorder="1"/>
    <xf numFmtId="0" fontId="126" fillId="51" borderId="44" xfId="17901" applyFont="1" applyFill="1" applyBorder="1" applyAlignment="1">
      <alignment horizontal="center"/>
    </xf>
    <xf numFmtId="0" fontId="126" fillId="51" borderId="51" xfId="17901" applyFont="1" applyFill="1" applyBorder="1"/>
    <xf numFmtId="4" fontId="126" fillId="51" borderId="29" xfId="47842" applyNumberFormat="1" applyFont="1" applyFill="1" applyBorder="1" applyAlignment="1">
      <alignment horizontal="center"/>
    </xf>
    <xf numFmtId="4" fontId="126" fillId="0" borderId="29" xfId="47842" applyNumberFormat="1" applyFont="1" applyFill="1" applyBorder="1" applyAlignment="1">
      <alignment horizontal="center"/>
    </xf>
    <xf numFmtId="4" fontId="126" fillId="0" borderId="43" xfId="47842" applyNumberFormat="1" applyFont="1" applyFill="1" applyBorder="1" applyAlignment="1">
      <alignment horizontal="center"/>
    </xf>
    <xf numFmtId="10" fontId="126" fillId="0" borderId="53" xfId="47864" applyNumberFormat="1" applyFont="1" applyBorder="1" applyAlignment="1">
      <alignment horizontal="center"/>
    </xf>
    <xf numFmtId="10" fontId="126" fillId="0" borderId="15" xfId="0" applyNumberFormat="1" applyFont="1" applyBorder="1" applyAlignment="1">
      <alignment horizontal="center"/>
    </xf>
    <xf numFmtId="206" fontId="126" fillId="51" borderId="53" xfId="47864" applyNumberFormat="1" applyFont="1" applyFill="1" applyBorder="1" applyAlignment="1">
      <alignment horizontal="right" indent="1"/>
    </xf>
    <xf numFmtId="206" fontId="126" fillId="51" borderId="50" xfId="47864" applyNumberFormat="1" applyFont="1" applyFill="1" applyBorder="1" applyAlignment="1">
      <alignment horizontal="right" indent="1"/>
    </xf>
    <xf numFmtId="0" fontId="126" fillId="56" borderId="44" xfId="17901" applyFont="1" applyFill="1" applyBorder="1" applyAlignment="1">
      <alignment horizontal="center"/>
    </xf>
    <xf numFmtId="0" fontId="126" fillId="56" borderId="51" xfId="17901" applyFont="1" applyFill="1" applyBorder="1"/>
    <xf numFmtId="4" fontId="126" fillId="56" borderId="29" xfId="47842" applyNumberFormat="1" applyFont="1" applyFill="1" applyBorder="1" applyAlignment="1">
      <alignment horizontal="center"/>
    </xf>
    <xf numFmtId="4" fontId="126" fillId="56" borderId="43" xfId="47842" applyNumberFormat="1" applyFont="1" applyFill="1" applyBorder="1" applyAlignment="1">
      <alignment horizontal="center"/>
    </xf>
    <xf numFmtId="10" fontId="126" fillId="56" borderId="53" xfId="47864" applyNumberFormat="1" applyFont="1" applyFill="1" applyBorder="1" applyAlignment="1">
      <alignment horizontal="center"/>
    </xf>
    <xf numFmtId="10" fontId="126" fillId="56" borderId="15" xfId="0" applyNumberFormat="1" applyFont="1" applyFill="1" applyBorder="1" applyAlignment="1">
      <alignment horizontal="center"/>
    </xf>
    <xf numFmtId="206" fontId="126" fillId="56" borderId="53" xfId="47864" applyNumberFormat="1" applyFont="1" applyFill="1" applyBorder="1" applyAlignment="1">
      <alignment horizontal="right" indent="1"/>
    </xf>
    <xf numFmtId="206" fontId="126" fillId="56" borderId="50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6" fillId="0" borderId="44" xfId="17901" applyFont="1" applyFill="1" applyBorder="1" applyAlignment="1">
      <alignment horizontal="center"/>
    </xf>
    <xf numFmtId="0" fontId="126" fillId="0" borderId="51" xfId="17901" applyFont="1" applyFill="1" applyBorder="1"/>
    <xf numFmtId="10" fontId="126" fillId="0" borderId="53" xfId="47864" applyNumberFormat="1" applyFont="1" applyFill="1" applyBorder="1" applyAlignment="1">
      <alignment horizontal="center"/>
    </xf>
    <xf numFmtId="10" fontId="126" fillId="0" borderId="15" xfId="0" applyNumberFormat="1" applyFont="1" applyFill="1" applyBorder="1" applyAlignment="1">
      <alignment horizontal="center"/>
    </xf>
    <xf numFmtId="206" fontId="126" fillId="0" borderId="53" xfId="47864" applyNumberFormat="1" applyFont="1" applyFill="1" applyBorder="1" applyAlignment="1">
      <alignment horizontal="right" indent="1"/>
    </xf>
    <xf numFmtId="206" fontId="126" fillId="0" borderId="50" xfId="47864" applyNumberFormat="1" applyFont="1" applyFill="1" applyBorder="1" applyAlignment="1">
      <alignment horizontal="right" indent="1"/>
    </xf>
    <xf numFmtId="0" fontId="128" fillId="51" borderId="51" xfId="17901" applyFont="1" applyFill="1" applyBorder="1"/>
    <xf numFmtId="0" fontId="128" fillId="51" borderId="44" xfId="17901" applyFont="1" applyFill="1" applyBorder="1" applyAlignment="1">
      <alignment horizontal="center"/>
    </xf>
    <xf numFmtId="2" fontId="127" fillId="54" borderId="28" xfId="47864" applyNumberFormat="1" applyFont="1" applyFill="1" applyBorder="1"/>
    <xf numFmtId="206" fontId="127" fillId="0" borderId="43" xfId="47864" applyNumberFormat="1" applyFont="1" applyBorder="1" applyAlignment="1">
      <alignment horizontal="right" indent="1"/>
    </xf>
    <xf numFmtId="206" fontId="127" fillId="0" borderId="46" xfId="47864" applyNumberFormat="1" applyFont="1" applyBorder="1" applyAlignment="1">
      <alignment horizontal="right" indent="1"/>
    </xf>
    <xf numFmtId="206" fontId="127" fillId="0" borderId="50" xfId="47864" applyNumberFormat="1" applyFont="1" applyBorder="1" applyAlignment="1">
      <alignment horizontal="right" indent="1"/>
    </xf>
    <xf numFmtId="4" fontId="125" fillId="54" borderId="26" xfId="0" applyNumberFormat="1" applyFont="1" applyFill="1" applyBorder="1" applyAlignment="1">
      <alignment horizontal="center"/>
    </xf>
    <xf numFmtId="4" fontId="125" fillId="54" borderId="27" xfId="0" applyNumberFormat="1" applyFont="1" applyFill="1" applyBorder="1" applyAlignment="1">
      <alignment horizontal="left"/>
    </xf>
    <xf numFmtId="4" fontId="126" fillId="54" borderId="27" xfId="0" applyNumberFormat="1" applyFont="1" applyFill="1" applyBorder="1" applyAlignment="1">
      <alignment horizontal="center"/>
    </xf>
    <xf numFmtId="4" fontId="126" fillId="54" borderId="27" xfId="0" applyNumberFormat="1" applyFont="1" applyFill="1" applyBorder="1" applyAlignment="1">
      <alignment horizontal="right"/>
    </xf>
    <xf numFmtId="0" fontId="126" fillId="54" borderId="27" xfId="47864" applyFont="1" applyFill="1" applyBorder="1"/>
    <xf numFmtId="227" fontId="126" fillId="54" borderId="27" xfId="47864" applyNumberFormat="1" applyFont="1" applyFill="1" applyBorder="1"/>
    <xf numFmtId="206" fontId="126" fillId="54" borderId="27" xfId="47864" applyNumberFormat="1" applyFont="1" applyFill="1" applyBorder="1"/>
    <xf numFmtId="189" fontId="126" fillId="0" borderId="42" xfId="0" applyNumberFormat="1" applyFont="1" applyFill="1" applyBorder="1" applyAlignment="1">
      <alignment horizontal="center"/>
    </xf>
    <xf numFmtId="0" fontId="126" fillId="0" borderId="32" xfId="17901" applyFont="1" applyFill="1" applyBorder="1" applyAlignment="1">
      <alignment horizontal="left"/>
    </xf>
    <xf numFmtId="4" fontId="126" fillId="0" borderId="42" xfId="0" applyNumberFormat="1" applyFont="1" applyBorder="1" applyAlignment="1">
      <alignment horizontal="center"/>
    </xf>
    <xf numFmtId="206" fontId="126" fillId="0" borderId="31" xfId="47864" applyNumberFormat="1" applyFont="1" applyBorder="1" applyAlignment="1">
      <alignment horizontal="right" indent="1"/>
    </xf>
    <xf numFmtId="4" fontId="126" fillId="0" borderId="44" xfId="0" applyNumberFormat="1" applyFont="1" applyFill="1" applyBorder="1" applyAlignment="1">
      <alignment horizontal="center"/>
    </xf>
    <xf numFmtId="0" fontId="126" fillId="0" borderId="39" xfId="17901" applyFont="1" applyFill="1" applyBorder="1" applyAlignment="1">
      <alignment horizontal="left"/>
    </xf>
    <xf numFmtId="4" fontId="126" fillId="0" borderId="55" xfId="0" applyNumberFormat="1" applyFont="1" applyFill="1" applyBorder="1" applyAlignment="1">
      <alignment horizontal="center"/>
    </xf>
    <xf numFmtId="4" fontId="126" fillId="0" borderId="15" xfId="47842" applyNumberFormat="1" applyFont="1" applyFill="1" applyBorder="1" applyAlignment="1">
      <alignment horizontal="center"/>
    </xf>
    <xf numFmtId="206" fontId="126" fillId="0" borderId="0" xfId="47864" applyNumberFormat="1" applyFont="1" applyBorder="1" applyAlignment="1">
      <alignment horizontal="right" indent="1"/>
    </xf>
    <xf numFmtId="0" fontId="126" fillId="0" borderId="51" xfId="17901" applyFont="1" applyFill="1" applyBorder="1" applyAlignment="1">
      <alignment horizontal="left"/>
    </xf>
    <xf numFmtId="206" fontId="126" fillId="0" borderId="53" xfId="47864" applyNumberFormat="1" applyFont="1" applyBorder="1" applyAlignment="1">
      <alignment horizontal="right" indent="1"/>
    </xf>
    <xf numFmtId="4" fontId="126" fillId="0" borderId="42" xfId="0" applyNumberFormat="1" applyFont="1" applyFill="1" applyBorder="1" applyAlignment="1">
      <alignment horizontal="center"/>
    </xf>
    <xf numFmtId="0" fontId="126" fillId="0" borderId="44" xfId="47870" applyFont="1" applyFill="1" applyBorder="1" applyAlignment="1">
      <alignment horizontal="center"/>
    </xf>
    <xf numFmtId="0" fontId="126" fillId="0" borderId="51" xfId="47870" applyFont="1" applyBorder="1"/>
    <xf numFmtId="0" fontId="126" fillId="0" borderId="44" xfId="47870" applyFont="1" applyBorder="1" applyAlignment="1">
      <alignment horizontal="center"/>
    </xf>
    <xf numFmtId="4" fontId="126" fillId="0" borderId="44" xfId="17901" applyNumberFormat="1" applyFont="1" applyFill="1" applyBorder="1" applyAlignment="1">
      <alignment horizontal="center"/>
    </xf>
    <xf numFmtId="4" fontId="128" fillId="0" borderId="44" xfId="17901" applyNumberFormat="1" applyFont="1" applyFill="1" applyBorder="1" applyAlignment="1">
      <alignment horizontal="center"/>
    </xf>
    <xf numFmtId="0" fontId="128" fillId="0" borderId="51" xfId="17901" applyFont="1" applyFill="1" applyBorder="1" applyAlignment="1">
      <alignment horizontal="left"/>
    </xf>
    <xf numFmtId="4" fontId="128" fillId="0" borderId="44" xfId="0" applyNumberFormat="1" applyFont="1" applyFill="1" applyBorder="1" applyAlignment="1">
      <alignment horizontal="center"/>
    </xf>
    <xf numFmtId="4" fontId="128" fillId="0" borderId="15" xfId="47842" applyNumberFormat="1" applyFont="1" applyFill="1" applyBorder="1" applyAlignment="1">
      <alignment horizontal="center"/>
    </xf>
    <xf numFmtId="4" fontId="128" fillId="0" borderId="29" xfId="47842" applyNumberFormat="1" applyFont="1" applyFill="1" applyBorder="1" applyAlignment="1">
      <alignment horizontal="center"/>
    </xf>
    <xf numFmtId="4" fontId="128" fillId="0" borderId="43" xfId="47842" applyNumberFormat="1" applyFont="1" applyFill="1" applyBorder="1" applyAlignment="1">
      <alignment horizontal="center"/>
    </xf>
    <xf numFmtId="10" fontId="128" fillId="0" borderId="53" xfId="47864" applyNumberFormat="1" applyFont="1" applyBorder="1" applyAlignment="1">
      <alignment horizontal="center"/>
    </xf>
    <xf numFmtId="10" fontId="128" fillId="0" borderId="15" xfId="0" applyNumberFormat="1" applyFont="1" applyBorder="1" applyAlignment="1">
      <alignment horizontal="center"/>
    </xf>
    <xf numFmtId="1" fontId="129" fillId="0" borderId="0" xfId="0" applyNumberFormat="1" applyFont="1"/>
    <xf numFmtId="171" fontId="129" fillId="0" borderId="0" xfId="0" applyFont="1"/>
    <xf numFmtId="171" fontId="97" fillId="0" borderId="0" xfId="0" applyFont="1"/>
    <xf numFmtId="171" fontId="104" fillId="0" borderId="0" xfId="0" applyFont="1" applyAlignment="1">
      <alignment horizontal="center"/>
    </xf>
    <xf numFmtId="4" fontId="23" fillId="51" borderId="75" xfId="0" applyNumberFormat="1" applyFont="1" applyFill="1" applyBorder="1" applyAlignment="1">
      <alignment horizontal="center"/>
    </xf>
    <xf numFmtId="0" fontId="111" fillId="51" borderId="58" xfId="47864" applyFont="1" applyFill="1" applyBorder="1"/>
    <xf numFmtId="4" fontId="23" fillId="51" borderId="42" xfId="0" applyNumberFormat="1" applyFont="1" applyFill="1" applyBorder="1" applyAlignment="1">
      <alignment horizontal="right"/>
    </xf>
    <xf numFmtId="4" fontId="117" fillId="51" borderId="48" xfId="0" applyNumberFormat="1" applyFont="1" applyFill="1" applyBorder="1" applyAlignment="1">
      <alignment horizontal="center" vertical="center"/>
    </xf>
    <xf numFmtId="4" fontId="117" fillId="51" borderId="41" xfId="0" applyNumberFormat="1" applyFont="1" applyFill="1" applyBorder="1" applyAlignment="1">
      <alignment horizontal="center" vertical="center"/>
    </xf>
    <xf numFmtId="171" fontId="0" fillId="0" borderId="41" xfId="0" applyBorder="1" applyAlignment="1"/>
    <xf numFmtId="171" fontId="0" fillId="0" borderId="47" xfId="0" applyBorder="1" applyAlignment="1"/>
    <xf numFmtId="171" fontId="117" fillId="52" borderId="49" xfId="0" applyFont="1" applyFill="1" applyBorder="1" applyAlignment="1">
      <alignment horizontal="center" vertical="center" wrapText="1"/>
    </xf>
    <xf numFmtId="171" fontId="117" fillId="52" borderId="73" xfId="0" applyFont="1" applyFill="1" applyBorder="1" applyAlignment="1">
      <alignment horizontal="center" vertical="center" wrapText="1"/>
    </xf>
    <xf numFmtId="171" fontId="0" fillId="0" borderId="73" xfId="0" applyBorder="1" applyAlignment="1">
      <alignment horizontal="center" vertical="center" wrapText="1"/>
    </xf>
    <xf numFmtId="171" fontId="0" fillId="0" borderId="74" xfId="0" applyBorder="1" applyAlignment="1">
      <alignment horizontal="center" vertical="center" wrapText="1"/>
    </xf>
    <xf numFmtId="0" fontId="121" fillId="55" borderId="62" xfId="47865" applyFont="1" applyFill="1" applyBorder="1" applyAlignment="1">
      <alignment horizontal="left" vertical="center" wrapText="1"/>
    </xf>
    <xf numFmtId="0" fontId="121" fillId="55" borderId="63" xfId="47865" applyFont="1" applyFill="1" applyBorder="1" applyAlignment="1">
      <alignment horizontal="left" vertical="center" wrapText="1"/>
    </xf>
    <xf numFmtId="171" fontId="0" fillId="0" borderId="63" xfId="0" applyBorder="1" applyAlignment="1">
      <alignment horizontal="left" vertical="center" wrapText="1"/>
    </xf>
    <xf numFmtId="0" fontId="121" fillId="55" borderId="68" xfId="47865" applyFont="1" applyFill="1" applyBorder="1" applyAlignment="1">
      <alignment horizontal="left" vertical="center" wrapText="1"/>
    </xf>
    <xf numFmtId="0" fontId="121" fillId="55" borderId="69" xfId="47865" applyFont="1" applyFill="1" applyBorder="1" applyAlignment="1">
      <alignment horizontal="left" vertical="center" wrapText="1"/>
    </xf>
    <xf numFmtId="0" fontId="121" fillId="55" borderId="70" xfId="47865" applyFont="1" applyFill="1" applyBorder="1" applyAlignment="1">
      <alignment horizontal="left" vertical="center" wrapText="1"/>
    </xf>
    <xf numFmtId="171" fontId="0" fillId="0" borderId="71" xfId="0" applyBorder="1" applyAlignment="1">
      <alignment horizontal="left" vertical="center" wrapText="1"/>
    </xf>
    <xf numFmtId="0" fontId="121" fillId="55" borderId="71" xfId="47865" applyFont="1" applyFill="1" applyBorder="1" applyAlignment="1">
      <alignment horizontal="left" vertical="center" wrapText="1"/>
    </xf>
    <xf numFmtId="0" fontId="121" fillId="55" borderId="60" xfId="47865" applyFont="1" applyFill="1" applyBorder="1" applyAlignment="1">
      <alignment horizontal="left" vertical="center" wrapText="1"/>
    </xf>
    <xf numFmtId="0" fontId="121" fillId="55" borderId="61" xfId="47865" applyFont="1" applyFill="1" applyBorder="1" applyAlignment="1">
      <alignment horizontal="left" vertical="center" wrapText="1"/>
    </xf>
    <xf numFmtId="0" fontId="121" fillId="55" borderId="67" xfId="47865" applyFont="1" applyFill="1" applyBorder="1" applyAlignment="1">
      <alignment horizontal="left" vertical="center" wrapText="1"/>
    </xf>
    <xf numFmtId="171" fontId="0" fillId="0" borderId="67" xfId="0" applyBorder="1" applyAlignment="1">
      <alignment horizontal="left" vertical="center" wrapText="1"/>
    </xf>
    <xf numFmtId="0" fontId="121" fillId="55" borderId="64" xfId="47865" applyFont="1" applyFill="1" applyBorder="1" applyAlignment="1">
      <alignment horizontal="left" vertical="center" wrapText="1"/>
    </xf>
    <xf numFmtId="0" fontId="121" fillId="55" borderId="65" xfId="47865" applyFont="1" applyFill="1" applyBorder="1" applyAlignment="1">
      <alignment horizontal="left" vertical="center" wrapText="1"/>
    </xf>
    <xf numFmtId="0" fontId="121" fillId="55" borderId="66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1" fontId="0" fillId="0" borderId="0" xfId="0" applyAlignment="1">
      <alignment wrapText="1"/>
    </xf>
    <xf numFmtId="171" fontId="110" fillId="0" borderId="0" xfId="0" applyFont="1" applyAlignment="1">
      <alignment horizontal="center" wrapText="1"/>
    </xf>
    <xf numFmtId="171" fontId="0" fillId="0" borderId="0" xfId="0" applyAlignment="1">
      <alignment horizont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þ_x001d_ð*&amp;„ýš&amp;}ý_x000b__x0008_Ó_x000d_¬_x000e__x0007__x0001__x0001_" xfId="41867" xr:uid="{00000000-0005-0000-0000-0000B0A3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11</xdr:col>
      <xdr:colOff>2248080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  <xdr:twoCellAnchor editAs="oneCell">
    <xdr:from>
      <xdr:col>5</xdr:col>
      <xdr:colOff>701675</xdr:colOff>
      <xdr:row>47</xdr:row>
      <xdr:rowOff>45508</xdr:rowOff>
    </xdr:from>
    <xdr:to>
      <xdr:col>7</xdr:col>
      <xdr:colOff>638042</xdr:colOff>
      <xdr:row>57</xdr:row>
      <xdr:rowOff>22225</xdr:rowOff>
    </xdr:to>
    <xdr:pic>
      <xdr:nvPicPr>
        <xdr:cNvPr id="4" name="Imagen 4" descr="Texto&#10;&#10;Descripción generada automáticamente">
          <a:extLst>
            <a:ext uri="{FF2B5EF4-FFF2-40B4-BE49-F238E27FC236}">
              <a16:creationId xmlns:a16="http://schemas.microsoft.com/office/drawing/2014/main" id="{ED6B356C-5F24-9048-882D-D4385C7B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2608" y="15048441"/>
          <a:ext cx="1595834" cy="183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6"/>
  <sheetViews>
    <sheetView tabSelected="1" topLeftCell="B31" zoomScale="75" zoomScaleNormal="80" workbookViewId="0">
      <selection activeCell="H65" sqref="H65"/>
    </sheetView>
  </sheetViews>
  <sheetFormatPr baseColWidth="10" defaultColWidth="11.5" defaultRowHeight="13"/>
  <cols>
    <col min="1" max="1" width="6" style="2" customWidth="1"/>
    <col min="2" max="2" width="12.1640625" style="1" customWidth="1"/>
    <col min="3" max="3" width="39.33203125" style="2" customWidth="1"/>
    <col min="4" max="4" width="15.6640625" style="1" customWidth="1"/>
    <col min="5" max="5" width="13.5" style="7" customWidth="1"/>
    <col min="6" max="6" width="10.6640625" style="2" customWidth="1"/>
    <col min="7" max="8" width="11" style="2" customWidth="1"/>
    <col min="9" max="9" width="10" style="2" customWidth="1"/>
    <col min="10" max="10" width="11" style="2" customWidth="1"/>
    <col min="11" max="11" width="10.5" style="2" customWidth="1"/>
    <col min="12" max="12" width="36.6640625" style="2" bestFit="1" customWidth="1"/>
    <col min="13" max="16384" width="11.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96"/>
      <c r="I1" s="38"/>
      <c r="J1" s="38"/>
      <c r="K1" s="38"/>
    </row>
    <row r="2" spans="1:12" ht="114" customHeight="1" thickBot="1">
      <c r="A2" s="38"/>
      <c r="B2" s="228"/>
      <c r="C2" s="229"/>
      <c r="D2" s="229"/>
      <c r="E2" s="229"/>
      <c r="F2" s="229"/>
      <c r="G2" s="229"/>
      <c r="H2" s="229"/>
      <c r="I2" s="229"/>
      <c r="J2" s="230"/>
      <c r="K2" s="231"/>
    </row>
    <row r="3" spans="1:12" ht="65.25" customHeight="1" thickBot="1">
      <c r="B3" s="232" t="s">
        <v>162</v>
      </c>
      <c r="C3" s="233"/>
      <c r="D3" s="233"/>
      <c r="E3" s="233"/>
      <c r="F3" s="233"/>
      <c r="G3" s="233"/>
      <c r="H3" s="233"/>
      <c r="I3" s="233"/>
      <c r="J3" s="234"/>
      <c r="K3" s="235"/>
    </row>
    <row r="4" spans="1:12" ht="40.5" customHeight="1">
      <c r="B4" s="244" t="s">
        <v>104</v>
      </c>
      <c r="C4" s="245"/>
      <c r="D4" s="236" t="s">
        <v>79</v>
      </c>
      <c r="E4" s="238"/>
      <c r="F4" s="237"/>
      <c r="G4" s="238"/>
      <c r="H4" s="133" t="s">
        <v>163</v>
      </c>
      <c r="I4" s="236" t="s">
        <v>80</v>
      </c>
      <c r="J4" s="237"/>
      <c r="K4" s="136" t="s">
        <v>103</v>
      </c>
    </row>
    <row r="5" spans="1:12" ht="40.5" customHeight="1">
      <c r="B5" s="248" t="s">
        <v>105</v>
      </c>
      <c r="C5" s="249"/>
      <c r="D5" s="250" t="s">
        <v>78</v>
      </c>
      <c r="E5" s="247"/>
      <c r="F5" s="246"/>
      <c r="G5" s="247"/>
      <c r="H5" s="134" t="s">
        <v>164</v>
      </c>
      <c r="I5" s="250" t="s">
        <v>80</v>
      </c>
      <c r="J5" s="246"/>
      <c r="K5" s="137" t="s">
        <v>103</v>
      </c>
    </row>
    <row r="6" spans="1:12" ht="40.5" customHeight="1" thickBot="1">
      <c r="B6" s="239" t="s">
        <v>106</v>
      </c>
      <c r="C6" s="240"/>
      <c r="D6" s="241" t="s">
        <v>77</v>
      </c>
      <c r="E6" s="242"/>
      <c r="F6" s="243"/>
      <c r="G6" s="242"/>
      <c r="H6" s="135" t="s">
        <v>164</v>
      </c>
      <c r="I6" s="241" t="s">
        <v>81</v>
      </c>
      <c r="J6" s="243"/>
      <c r="K6" s="138" t="s">
        <v>103</v>
      </c>
    </row>
    <row r="7" spans="1:12" ht="40.5" customHeight="1" thickBot="1">
      <c r="B7" s="239" t="s">
        <v>82</v>
      </c>
      <c r="C7" s="240"/>
      <c r="D7" s="241"/>
      <c r="E7" s="242"/>
      <c r="F7" s="243"/>
      <c r="G7" s="242"/>
      <c r="H7" s="135"/>
      <c r="I7" s="241" t="s">
        <v>81</v>
      </c>
      <c r="J7" s="243"/>
      <c r="K7" s="138" t="s">
        <v>103</v>
      </c>
    </row>
    <row r="8" spans="1:12" ht="42.75" customHeight="1" thickBot="1">
      <c r="B8" s="50" t="s">
        <v>4</v>
      </c>
      <c r="C8" s="50" t="s">
        <v>11</v>
      </c>
      <c r="D8" s="50" t="s">
        <v>9</v>
      </c>
      <c r="E8" s="50" t="s">
        <v>10</v>
      </c>
      <c r="F8" s="51" t="s">
        <v>40</v>
      </c>
      <c r="G8" s="51" t="s">
        <v>58</v>
      </c>
      <c r="H8" s="51" t="s">
        <v>29</v>
      </c>
      <c r="I8" s="77" t="s">
        <v>57</v>
      </c>
      <c r="J8" s="74" t="s">
        <v>51</v>
      </c>
      <c r="K8" s="51" t="s">
        <v>52</v>
      </c>
    </row>
    <row r="9" spans="1:12" ht="20" thickBot="1">
      <c r="B9" s="52" t="s">
        <v>42</v>
      </c>
      <c r="C9" s="53" t="s">
        <v>50</v>
      </c>
      <c r="D9" s="54"/>
      <c r="E9" s="55"/>
      <c r="F9" s="56"/>
      <c r="G9" s="72"/>
      <c r="H9" s="56"/>
      <c r="I9" s="78"/>
      <c r="J9" s="104"/>
      <c r="K9" s="89">
        <f>G10+G11</f>
        <v>0</v>
      </c>
    </row>
    <row r="10" spans="1:12" ht="21">
      <c r="B10" s="57" t="s">
        <v>30</v>
      </c>
      <c r="C10" s="81" t="s">
        <v>110</v>
      </c>
      <c r="D10" s="64" t="s">
        <v>27</v>
      </c>
      <c r="E10" s="41">
        <v>1</v>
      </c>
      <c r="F10" s="41"/>
      <c r="G10" s="79"/>
      <c r="H10" s="99"/>
      <c r="I10" s="100"/>
      <c r="J10" s="106"/>
      <c r="K10" s="61"/>
      <c r="L10" s="31"/>
    </row>
    <row r="11" spans="1:12" ht="22" thickBot="1">
      <c r="B11" s="57" t="s">
        <v>31</v>
      </c>
      <c r="C11" s="81" t="s">
        <v>107</v>
      </c>
      <c r="D11" s="64" t="s">
        <v>27</v>
      </c>
      <c r="E11" s="41">
        <v>1</v>
      </c>
      <c r="F11" s="41"/>
      <c r="G11" s="79"/>
      <c r="H11" s="99"/>
      <c r="I11" s="100"/>
      <c r="J11" s="106"/>
      <c r="K11" s="61"/>
      <c r="L11" s="32"/>
    </row>
    <row r="12" spans="1:12" ht="20" thickBot="1">
      <c r="B12" s="71" t="s">
        <v>43</v>
      </c>
      <c r="C12" s="53" t="s">
        <v>35</v>
      </c>
      <c r="D12" s="54"/>
      <c r="E12" s="55"/>
      <c r="F12" s="56"/>
      <c r="G12" s="73"/>
      <c r="H12" s="101"/>
      <c r="I12" s="102"/>
      <c r="J12" s="104"/>
      <c r="K12" s="88">
        <f>SUM(G13:G16)</f>
        <v>0</v>
      </c>
      <c r="L12" s="33"/>
    </row>
    <row r="13" spans="1:12" ht="19">
      <c r="B13" s="58" t="s">
        <v>108</v>
      </c>
      <c r="C13" s="83" t="s">
        <v>121</v>
      </c>
      <c r="D13" s="58" t="s">
        <v>27</v>
      </c>
      <c r="E13" s="86">
        <v>1</v>
      </c>
      <c r="F13" s="41"/>
      <c r="G13" s="79"/>
      <c r="H13" s="99"/>
      <c r="I13" s="100"/>
      <c r="J13" s="75"/>
      <c r="K13" s="87"/>
      <c r="L13" s="33"/>
    </row>
    <row r="14" spans="1:12" ht="19">
      <c r="B14" s="62" t="s">
        <v>122</v>
      </c>
      <c r="C14" s="85" t="s">
        <v>124</v>
      </c>
      <c r="D14" s="64" t="s">
        <v>2</v>
      </c>
      <c r="E14" s="225">
        <v>286</v>
      </c>
      <c r="F14" s="41"/>
      <c r="G14" s="79"/>
      <c r="H14" s="99"/>
      <c r="I14" s="100"/>
      <c r="J14" s="226"/>
      <c r="K14" s="87"/>
      <c r="L14" s="33"/>
    </row>
    <row r="15" spans="1:12" ht="19">
      <c r="B15" s="62" t="s">
        <v>123</v>
      </c>
      <c r="C15" s="85" t="s">
        <v>126</v>
      </c>
      <c r="D15" s="64" t="s">
        <v>2</v>
      </c>
      <c r="E15" s="225">
        <v>105</v>
      </c>
      <c r="F15" s="41"/>
      <c r="G15" s="79"/>
      <c r="H15" s="99"/>
      <c r="I15" s="100"/>
      <c r="J15" s="226"/>
      <c r="K15" s="87"/>
      <c r="L15" s="33"/>
    </row>
    <row r="16" spans="1:12" ht="20" thickBot="1">
      <c r="B16" s="58" t="s">
        <v>125</v>
      </c>
      <c r="C16" s="83" t="s">
        <v>127</v>
      </c>
      <c r="D16" s="58" t="s">
        <v>2</v>
      </c>
      <c r="E16" s="86">
        <v>20</v>
      </c>
      <c r="F16" s="41"/>
      <c r="G16" s="79"/>
      <c r="H16" s="99"/>
      <c r="I16" s="100"/>
      <c r="J16" s="75"/>
      <c r="K16" s="87"/>
      <c r="L16" s="31"/>
    </row>
    <row r="17" spans="2:12" ht="20" thickBot="1">
      <c r="B17" s="65">
        <v>3</v>
      </c>
      <c r="C17" s="66" t="s">
        <v>128</v>
      </c>
      <c r="D17" s="67"/>
      <c r="E17" s="68"/>
      <c r="F17" s="69"/>
      <c r="G17" s="69"/>
      <c r="H17" s="69"/>
      <c r="I17" s="69"/>
      <c r="J17" s="69"/>
      <c r="K17" s="90">
        <f>G18+G19+G20+G21+G22</f>
        <v>0</v>
      </c>
      <c r="L17" s="31"/>
    </row>
    <row r="18" spans="2:12" ht="21">
      <c r="B18" s="62" t="s">
        <v>109</v>
      </c>
      <c r="C18" s="85" t="s">
        <v>129</v>
      </c>
      <c r="D18" s="64"/>
      <c r="E18" s="41"/>
      <c r="F18" s="41"/>
      <c r="G18" s="79"/>
      <c r="H18" s="99"/>
      <c r="I18" s="100"/>
      <c r="J18" s="106"/>
      <c r="K18" s="61"/>
      <c r="L18" s="31"/>
    </row>
    <row r="19" spans="2:12" ht="21">
      <c r="B19" s="227" t="s">
        <v>131</v>
      </c>
      <c r="C19" s="85" t="s">
        <v>130</v>
      </c>
      <c r="D19" s="64" t="s">
        <v>3</v>
      </c>
      <c r="E19" s="41">
        <v>2</v>
      </c>
      <c r="F19" s="41"/>
      <c r="G19" s="79"/>
      <c r="H19" s="99"/>
      <c r="I19" s="100"/>
      <c r="J19" s="106"/>
      <c r="K19" s="61"/>
      <c r="L19" s="31"/>
    </row>
    <row r="20" spans="2:12" ht="21">
      <c r="B20" s="62" t="s">
        <v>112</v>
      </c>
      <c r="C20" s="85" t="s">
        <v>132</v>
      </c>
      <c r="D20" s="64" t="s">
        <v>3</v>
      </c>
      <c r="E20" s="41">
        <v>2.5</v>
      </c>
      <c r="F20" s="41"/>
      <c r="G20" s="79"/>
      <c r="H20" s="99"/>
      <c r="I20" s="100"/>
      <c r="J20" s="106"/>
      <c r="K20" s="61"/>
      <c r="L20" s="31"/>
    </row>
    <row r="21" spans="2:12" ht="21">
      <c r="B21" s="62" t="s">
        <v>133</v>
      </c>
      <c r="C21" s="85" t="s">
        <v>134</v>
      </c>
      <c r="D21" s="64" t="s">
        <v>1</v>
      </c>
      <c r="E21" s="41">
        <v>20</v>
      </c>
      <c r="F21" s="41"/>
      <c r="G21" s="79"/>
      <c r="H21" s="99"/>
      <c r="I21" s="100"/>
      <c r="J21" s="106"/>
      <c r="K21" s="61"/>
      <c r="L21" s="31"/>
    </row>
    <row r="22" spans="2:12" ht="22" thickBot="1">
      <c r="B22" s="62" t="s">
        <v>135</v>
      </c>
      <c r="C22" s="85" t="s">
        <v>136</v>
      </c>
      <c r="D22" s="64" t="s">
        <v>1</v>
      </c>
      <c r="E22" s="41">
        <v>20</v>
      </c>
      <c r="F22" s="41"/>
      <c r="G22" s="79"/>
      <c r="H22" s="99"/>
      <c r="I22" s="100"/>
      <c r="J22" s="106"/>
      <c r="K22" s="61"/>
      <c r="L22" s="31"/>
    </row>
    <row r="23" spans="2:12" ht="20" thickBot="1">
      <c r="B23" s="65">
        <v>4</v>
      </c>
      <c r="C23" s="66" t="s">
        <v>111</v>
      </c>
      <c r="D23" s="67"/>
      <c r="E23" s="68"/>
      <c r="F23" s="69"/>
      <c r="G23" s="69"/>
      <c r="H23" s="69"/>
      <c r="I23" s="69"/>
      <c r="J23" s="105"/>
      <c r="K23" s="90">
        <f>G24+G25+G26+G27+G28+G29+G30+G31+G32</f>
        <v>0</v>
      </c>
      <c r="L23"/>
    </row>
    <row r="24" spans="2:12" ht="21">
      <c r="B24" s="62" t="s">
        <v>113</v>
      </c>
      <c r="C24" s="85" t="s">
        <v>137</v>
      </c>
      <c r="D24" s="64"/>
      <c r="E24" s="41"/>
      <c r="F24" s="41"/>
      <c r="G24" s="79"/>
      <c r="H24" s="99"/>
      <c r="I24" s="100"/>
      <c r="J24" s="106"/>
      <c r="K24" s="61"/>
      <c r="L24"/>
    </row>
    <row r="25" spans="2:12" ht="21">
      <c r="B25" s="227" t="s">
        <v>139</v>
      </c>
      <c r="C25" s="85" t="s">
        <v>138</v>
      </c>
      <c r="D25" s="64" t="s">
        <v>2</v>
      </c>
      <c r="E25" s="41">
        <v>286</v>
      </c>
      <c r="F25" s="41"/>
      <c r="G25" s="79"/>
      <c r="H25" s="99"/>
      <c r="I25" s="100"/>
      <c r="J25" s="106"/>
      <c r="K25" s="61"/>
      <c r="L25"/>
    </row>
    <row r="26" spans="2:12" ht="21">
      <c r="B26" s="62" t="s">
        <v>114</v>
      </c>
      <c r="C26" s="85" t="s">
        <v>140</v>
      </c>
      <c r="D26" s="64"/>
      <c r="E26" s="41"/>
      <c r="F26" s="41"/>
      <c r="G26" s="79"/>
      <c r="H26" s="99"/>
      <c r="I26" s="100"/>
      <c r="J26" s="106"/>
      <c r="K26" s="61"/>
      <c r="L26"/>
    </row>
    <row r="27" spans="2:12" ht="21">
      <c r="B27" s="227" t="s">
        <v>141</v>
      </c>
      <c r="C27" s="85" t="s">
        <v>142</v>
      </c>
      <c r="D27" s="64" t="s">
        <v>2</v>
      </c>
      <c r="E27" s="41">
        <v>5</v>
      </c>
      <c r="F27" s="41"/>
      <c r="G27" s="79"/>
      <c r="H27" s="99"/>
      <c r="I27" s="100"/>
      <c r="J27" s="106"/>
      <c r="K27" s="61"/>
      <c r="L27"/>
    </row>
    <row r="28" spans="2:12" ht="21">
      <c r="B28" s="227" t="s">
        <v>143</v>
      </c>
      <c r="C28" s="85" t="s">
        <v>144</v>
      </c>
      <c r="D28" s="64" t="s">
        <v>2</v>
      </c>
      <c r="E28" s="41">
        <v>5</v>
      </c>
      <c r="F28" s="41"/>
      <c r="G28" s="79"/>
      <c r="H28" s="99"/>
      <c r="I28" s="100"/>
      <c r="J28" s="106"/>
      <c r="K28" s="61"/>
      <c r="L28"/>
    </row>
    <row r="29" spans="2:12" ht="21">
      <c r="B29" s="62" t="s">
        <v>145</v>
      </c>
      <c r="C29" s="85" t="s">
        <v>146</v>
      </c>
      <c r="D29" s="64"/>
      <c r="E29" s="41"/>
      <c r="F29" s="41"/>
      <c r="G29" s="79"/>
      <c r="H29" s="99"/>
      <c r="I29" s="100"/>
      <c r="J29" s="106"/>
      <c r="K29" s="61"/>
      <c r="L29"/>
    </row>
    <row r="30" spans="2:12" ht="21">
      <c r="B30" s="227" t="s">
        <v>147</v>
      </c>
      <c r="C30" s="85" t="s">
        <v>149</v>
      </c>
      <c r="D30" s="64" t="s">
        <v>2</v>
      </c>
      <c r="E30" s="41">
        <v>10</v>
      </c>
      <c r="F30" s="41"/>
      <c r="G30" s="79"/>
      <c r="H30" s="99"/>
      <c r="I30" s="100"/>
      <c r="J30" s="106"/>
      <c r="K30" s="61"/>
      <c r="L30"/>
    </row>
    <row r="31" spans="2:12" ht="21">
      <c r="B31" s="227" t="s">
        <v>148</v>
      </c>
      <c r="C31" s="85" t="s">
        <v>150</v>
      </c>
      <c r="D31" s="64" t="s">
        <v>2</v>
      </c>
      <c r="E31" s="41">
        <v>10</v>
      </c>
      <c r="F31" s="41"/>
      <c r="G31" s="79"/>
      <c r="H31" s="99"/>
      <c r="I31" s="100"/>
      <c r="J31" s="106"/>
      <c r="K31" s="61"/>
      <c r="L31"/>
    </row>
    <row r="32" spans="2:12" ht="22" thickBot="1">
      <c r="B32" s="227" t="s">
        <v>151</v>
      </c>
      <c r="C32" s="85" t="s">
        <v>152</v>
      </c>
      <c r="D32" s="64" t="s">
        <v>2</v>
      </c>
      <c r="E32" s="41">
        <v>10</v>
      </c>
      <c r="F32" s="41"/>
      <c r="G32" s="79"/>
      <c r="H32" s="99"/>
      <c r="I32" s="100"/>
      <c r="J32" s="106"/>
      <c r="K32" s="61"/>
      <c r="L32" s="36"/>
    </row>
    <row r="33" spans="2:17" ht="20" thickBot="1">
      <c r="B33" s="65">
        <v>5</v>
      </c>
      <c r="C33" s="66" t="s">
        <v>153</v>
      </c>
      <c r="D33" s="67"/>
      <c r="E33" s="68"/>
      <c r="F33" s="69"/>
      <c r="G33" s="73"/>
      <c r="H33" s="103"/>
      <c r="I33" s="103"/>
      <c r="J33" s="105"/>
      <c r="K33" s="90">
        <f>SUM(G34:G35)</f>
        <v>0</v>
      </c>
      <c r="L33" s="33"/>
      <c r="M33"/>
      <c r="Q33" s="33"/>
    </row>
    <row r="34" spans="2:17" ht="19">
      <c r="B34" s="60" t="s">
        <v>55</v>
      </c>
      <c r="C34" s="82"/>
      <c r="D34" s="63"/>
      <c r="E34" s="41"/>
      <c r="F34" s="41"/>
      <c r="G34" s="79"/>
      <c r="H34" s="99"/>
      <c r="I34" s="100"/>
      <c r="J34" s="76"/>
      <c r="K34" s="59"/>
      <c r="L34" s="33"/>
      <c r="M34"/>
      <c r="Q34" s="33"/>
    </row>
    <row r="35" spans="2:17" ht="20" thickBot="1">
      <c r="B35" s="57" t="s">
        <v>56</v>
      </c>
      <c r="C35" s="84"/>
      <c r="D35" s="64"/>
      <c r="E35" s="41"/>
      <c r="F35" s="41"/>
      <c r="G35" s="79"/>
      <c r="H35" s="99"/>
      <c r="I35" s="100"/>
      <c r="J35" s="76"/>
      <c r="K35" s="59"/>
      <c r="L35" s="33"/>
      <c r="M35"/>
      <c r="Q35" s="33"/>
    </row>
    <row r="36" spans="2:17" ht="20" thickBot="1">
      <c r="B36" s="65">
        <v>6</v>
      </c>
      <c r="C36" s="66" t="s">
        <v>0</v>
      </c>
      <c r="D36" s="67"/>
      <c r="E36" s="68"/>
      <c r="F36" s="69"/>
      <c r="G36" s="73"/>
      <c r="H36" s="69"/>
      <c r="I36" s="69"/>
      <c r="J36" s="105"/>
      <c r="K36" s="90">
        <f>G37+G38</f>
        <v>0</v>
      </c>
    </row>
    <row r="37" spans="2:17" ht="19">
      <c r="B37" s="57" t="s">
        <v>116</v>
      </c>
      <c r="C37" s="84" t="s">
        <v>115</v>
      </c>
      <c r="D37" s="63" t="s">
        <v>2</v>
      </c>
      <c r="E37" s="41">
        <v>150</v>
      </c>
      <c r="F37" s="41"/>
      <c r="G37" s="79"/>
      <c r="H37" s="99"/>
      <c r="I37" s="100"/>
      <c r="J37" s="76"/>
      <c r="K37" s="59"/>
    </row>
    <row r="38" spans="2:17" ht="20" thickBot="1">
      <c r="B38" s="57" t="s">
        <v>118</v>
      </c>
      <c r="C38" s="84" t="s">
        <v>154</v>
      </c>
      <c r="D38" s="63" t="s">
        <v>2</v>
      </c>
      <c r="E38" s="41">
        <v>250</v>
      </c>
      <c r="F38" s="41"/>
      <c r="G38" s="79"/>
      <c r="H38" s="99"/>
      <c r="I38" s="100"/>
      <c r="J38" s="76"/>
      <c r="K38" s="59"/>
    </row>
    <row r="39" spans="2:17" ht="20" thickBot="1">
      <c r="B39" s="65">
        <v>7</v>
      </c>
      <c r="C39" s="66" t="s">
        <v>34</v>
      </c>
      <c r="D39" s="67"/>
      <c r="E39" s="68"/>
      <c r="F39" s="69"/>
      <c r="G39" s="73"/>
      <c r="H39" s="103"/>
      <c r="I39" s="103"/>
      <c r="J39" s="105"/>
      <c r="K39" s="90">
        <f>SUM(G40:G41)</f>
        <v>0</v>
      </c>
    </row>
    <row r="40" spans="2:17" ht="19">
      <c r="B40" s="60" t="s">
        <v>155</v>
      </c>
      <c r="C40" s="91" t="s">
        <v>117</v>
      </c>
      <c r="D40" s="57" t="s">
        <v>27</v>
      </c>
      <c r="E40" s="70">
        <v>1</v>
      </c>
      <c r="F40" s="41"/>
      <c r="G40" s="79"/>
      <c r="H40" s="99"/>
      <c r="I40" s="100"/>
      <c r="J40" s="92"/>
      <c r="K40" s="80"/>
    </row>
    <row r="41" spans="2:17" ht="20" thickBot="1">
      <c r="B41" s="60" t="s">
        <v>156</v>
      </c>
      <c r="C41" s="91" t="s">
        <v>119</v>
      </c>
      <c r="D41" s="57" t="s">
        <v>27</v>
      </c>
      <c r="E41" s="70">
        <v>1</v>
      </c>
      <c r="F41" s="41"/>
      <c r="G41" s="79"/>
      <c r="H41" s="99"/>
      <c r="I41" s="100"/>
      <c r="J41" s="93"/>
      <c r="K41" s="80"/>
    </row>
    <row r="42" spans="2:17" ht="20" thickBot="1">
      <c r="B42" s="47"/>
      <c r="C42" s="42"/>
      <c r="D42" s="48"/>
      <c r="E42" s="49"/>
      <c r="F42" s="30"/>
      <c r="G42" s="30"/>
      <c r="H42" s="97"/>
      <c r="I42" s="107" t="s">
        <v>74</v>
      </c>
      <c r="J42" s="108"/>
      <c r="K42" s="95">
        <f>SUM(K9:K41)</f>
        <v>0</v>
      </c>
    </row>
    <row r="43" spans="2:17" ht="19">
      <c r="B43" s="26"/>
      <c r="C43" s="27"/>
      <c r="D43" s="26"/>
      <c r="E43" s="28"/>
      <c r="F43" s="30"/>
      <c r="G43" s="29"/>
      <c r="H43" s="4"/>
      <c r="I43" s="98"/>
      <c r="J43" s="4"/>
      <c r="K43" s="4"/>
    </row>
    <row r="44" spans="2:17" ht="19" thickBot="1">
      <c r="B44" s="3"/>
      <c r="C44" s="20" t="s">
        <v>33</v>
      </c>
      <c r="D44" s="3"/>
      <c r="E44" s="6"/>
      <c r="F44" s="14"/>
      <c r="G44" s="15"/>
      <c r="H44" s="4"/>
      <c r="I44" s="35"/>
      <c r="J44" s="4"/>
      <c r="K44" s="4"/>
    </row>
    <row r="45" spans="2:17" ht="14">
      <c r="B45" s="21" t="s">
        <v>5</v>
      </c>
      <c r="C45" s="22" t="s">
        <v>53</v>
      </c>
      <c r="D45" s="110">
        <f>K42</f>
        <v>0</v>
      </c>
      <c r="E45" s="9"/>
      <c r="H45" s="12"/>
      <c r="I45" s="33"/>
      <c r="J45" s="12"/>
      <c r="K45" s="12"/>
    </row>
    <row r="46" spans="2:17" ht="14">
      <c r="B46" s="23" t="s">
        <v>7</v>
      </c>
      <c r="C46" s="24" t="s">
        <v>157</v>
      </c>
      <c r="D46" s="111">
        <f>D45*10%</f>
        <v>0</v>
      </c>
      <c r="E46" s="9"/>
      <c r="G46" s="11"/>
      <c r="H46" s="4"/>
      <c r="I46" s="31"/>
      <c r="J46" s="4"/>
      <c r="K46" s="4"/>
    </row>
    <row r="47" spans="2:17" ht="14">
      <c r="B47" s="23" t="s">
        <v>8</v>
      </c>
      <c r="C47" s="45" t="s">
        <v>12</v>
      </c>
      <c r="D47" s="114">
        <f>SUM(D45:D46)</f>
        <v>0</v>
      </c>
      <c r="E47" s="8" t="s">
        <v>13</v>
      </c>
      <c r="G47" s="10"/>
      <c r="H47" s="4"/>
      <c r="I47" s="33"/>
      <c r="J47" s="4"/>
      <c r="K47" s="4"/>
    </row>
    <row r="48" spans="2:17" ht="14">
      <c r="B48" s="115"/>
      <c r="C48" s="116"/>
      <c r="D48" s="117"/>
      <c r="E48" s="8"/>
      <c r="G48" s="10"/>
      <c r="H48" s="4"/>
      <c r="I48" s="31"/>
      <c r="J48" s="4"/>
      <c r="K48" s="4"/>
    </row>
    <row r="49" spans="2:11" ht="14">
      <c r="B49" s="23" t="s">
        <v>14</v>
      </c>
      <c r="C49" s="24" t="s">
        <v>15</v>
      </c>
      <c r="D49" s="112">
        <f>D45*0.22</f>
        <v>0</v>
      </c>
      <c r="E49" s="8"/>
      <c r="H49" s="4"/>
      <c r="I49" s="33"/>
      <c r="J49" s="4"/>
      <c r="K49" s="4"/>
    </row>
    <row r="50" spans="2:11" ht="14">
      <c r="B50" s="23" t="s">
        <v>16</v>
      </c>
      <c r="C50" s="24" t="s">
        <v>158</v>
      </c>
      <c r="D50" s="112">
        <f>D46*0.22</f>
        <v>0</v>
      </c>
      <c r="E50" s="18"/>
      <c r="G50" s="10"/>
      <c r="H50" s="4"/>
      <c r="I50" s="34"/>
      <c r="J50" s="4"/>
      <c r="K50" s="4"/>
    </row>
    <row r="51" spans="2:11" ht="14">
      <c r="B51" s="124" t="s">
        <v>17</v>
      </c>
      <c r="C51" s="125" t="s">
        <v>18</v>
      </c>
      <c r="D51" s="126">
        <f>SUM(D49:D50)</f>
        <v>0</v>
      </c>
      <c r="E51" s="19"/>
      <c r="G51" s="11"/>
      <c r="H51" s="4"/>
      <c r="I51" s="33"/>
      <c r="J51" s="4"/>
      <c r="K51" s="4"/>
    </row>
    <row r="52" spans="2:11" ht="14">
      <c r="B52" s="131"/>
      <c r="C52" s="132"/>
      <c r="D52" s="118"/>
      <c r="E52" s="19"/>
      <c r="G52" s="11"/>
      <c r="H52" s="4"/>
      <c r="I52" s="33"/>
      <c r="J52" s="4"/>
      <c r="K52" s="4"/>
    </row>
    <row r="53" spans="2:11" ht="14">
      <c r="B53" s="124" t="s">
        <v>19</v>
      </c>
      <c r="C53" s="130" t="s">
        <v>76</v>
      </c>
      <c r="D53" s="127">
        <f>D47+D51</f>
        <v>0</v>
      </c>
      <c r="E53" s="19"/>
      <c r="G53" s="11"/>
      <c r="H53" s="4"/>
      <c r="I53" s="33"/>
      <c r="J53" s="4"/>
      <c r="K53" s="4"/>
    </row>
    <row r="54" spans="2:11" ht="14">
      <c r="B54" s="128"/>
      <c r="C54" s="129"/>
      <c r="D54" s="119"/>
      <c r="E54" s="9"/>
      <c r="G54" s="13"/>
      <c r="H54" s="4"/>
      <c r="I54" s="31"/>
      <c r="J54" s="4"/>
      <c r="K54" s="4"/>
    </row>
    <row r="55" spans="2:11" ht="14">
      <c r="B55" s="23" t="s">
        <v>21</v>
      </c>
      <c r="C55" s="24" t="s">
        <v>20</v>
      </c>
      <c r="D55" s="111">
        <f>D45*0.17</f>
        <v>0</v>
      </c>
      <c r="E55" s="9"/>
      <c r="G55" s="11"/>
      <c r="H55" s="4"/>
      <c r="I55" s="37"/>
      <c r="J55" s="4"/>
      <c r="K55" s="4"/>
    </row>
    <row r="56" spans="2:11" ht="14">
      <c r="B56" s="23" t="s">
        <v>22</v>
      </c>
      <c r="C56" s="24" t="s">
        <v>159</v>
      </c>
      <c r="D56" s="111">
        <f>D46*0.5</f>
        <v>0</v>
      </c>
      <c r="E56" s="9"/>
      <c r="G56" s="11"/>
      <c r="H56" s="4"/>
      <c r="I56" s="34"/>
      <c r="J56" s="4"/>
      <c r="K56" s="4"/>
    </row>
    <row r="57" spans="2:11" ht="14">
      <c r="B57" s="43"/>
      <c r="C57" s="44" t="s">
        <v>41</v>
      </c>
      <c r="D57" s="120">
        <f>SUM(D55:D56)</f>
        <v>0</v>
      </c>
      <c r="E57" s="5"/>
      <c r="I57" s="33"/>
    </row>
    <row r="58" spans="2:11" ht="14">
      <c r="B58" s="121"/>
      <c r="C58" s="122"/>
      <c r="D58" s="123"/>
      <c r="E58" s="5"/>
      <c r="I58" s="33"/>
    </row>
    <row r="59" spans="2:11" ht="14">
      <c r="B59" s="23" t="s">
        <v>23</v>
      </c>
      <c r="C59" s="24" t="s">
        <v>160</v>
      </c>
      <c r="D59" s="111">
        <f>D55*0.6676</f>
        <v>0</v>
      </c>
      <c r="E59" s="9"/>
      <c r="G59" s="224" t="s">
        <v>120</v>
      </c>
      <c r="H59" s="4"/>
      <c r="I59" s="31"/>
      <c r="J59" s="4"/>
      <c r="K59" s="4"/>
    </row>
    <row r="60" spans="2:11" ht="14">
      <c r="B60" s="23" t="s">
        <v>24</v>
      </c>
      <c r="C60" s="24" t="s">
        <v>161</v>
      </c>
      <c r="D60" s="111">
        <f>D56*0.6676</f>
        <v>0</v>
      </c>
      <c r="E60" s="9"/>
      <c r="G60" s="11"/>
      <c r="H60" s="4"/>
      <c r="I60" s="33"/>
      <c r="J60" s="4"/>
      <c r="K60" s="4"/>
    </row>
    <row r="61" spans="2:11" ht="14">
      <c r="B61" s="23" t="s">
        <v>26</v>
      </c>
      <c r="C61" s="45" t="s">
        <v>25</v>
      </c>
      <c r="D61" s="113">
        <f>SUM(D59:D60)</f>
        <v>0</v>
      </c>
      <c r="E61" s="9"/>
      <c r="G61" s="11"/>
      <c r="H61" s="4"/>
      <c r="I61" s="31"/>
      <c r="J61" s="4"/>
      <c r="K61" s="4"/>
    </row>
    <row r="62" spans="2:11" ht="14">
      <c r="B62" s="115"/>
      <c r="C62" s="116"/>
      <c r="D62" s="119"/>
      <c r="E62" s="9"/>
      <c r="G62" s="13"/>
      <c r="H62" s="4"/>
      <c r="I62" s="33"/>
      <c r="J62" s="4"/>
      <c r="K62" s="4"/>
    </row>
    <row r="63" spans="2:11" ht="15" thickBot="1">
      <c r="B63" s="25" t="s">
        <v>75</v>
      </c>
      <c r="C63" s="46" t="s">
        <v>83</v>
      </c>
      <c r="D63" s="109">
        <f>D53+D61</f>
        <v>0</v>
      </c>
      <c r="E63" s="9"/>
      <c r="G63" s="12"/>
      <c r="H63" s="4"/>
      <c r="I63" s="34"/>
      <c r="J63" s="4"/>
      <c r="K63" s="4"/>
    </row>
    <row r="64" spans="2:11">
      <c r="G64" s="4"/>
      <c r="H64" s="4"/>
      <c r="I64" s="33"/>
      <c r="J64" s="4"/>
      <c r="K64" s="4"/>
    </row>
    <row r="65" spans="1:12">
      <c r="I65" s="33"/>
    </row>
    <row r="66" spans="1:12">
      <c r="B66" s="94"/>
      <c r="I66" s="31"/>
    </row>
    <row r="67" spans="1:12">
      <c r="I67" s="37"/>
    </row>
    <row r="68" spans="1:12">
      <c r="I68" s="34"/>
    </row>
    <row r="69" spans="1:12" s="1" customFormat="1">
      <c r="A69" s="2"/>
      <c r="C69" s="139"/>
      <c r="E69" s="7"/>
      <c r="F69" s="2"/>
      <c r="G69" s="2"/>
      <c r="H69" s="2"/>
      <c r="I69" s="33"/>
      <c r="J69" s="2"/>
      <c r="K69" s="2"/>
      <c r="L69" s="2"/>
    </row>
    <row r="70" spans="1:12" s="1" customFormat="1">
      <c r="C70" s="2"/>
      <c r="E70" s="7"/>
      <c r="F70" s="2"/>
      <c r="G70" s="2"/>
      <c r="H70" s="2"/>
      <c r="I70" s="31"/>
      <c r="J70" s="2"/>
      <c r="K70" s="2"/>
      <c r="L70" s="2"/>
    </row>
    <row r="71" spans="1:12">
      <c r="A71" s="1"/>
      <c r="C71" s="139"/>
      <c r="I71" s="33"/>
    </row>
    <row r="72" spans="1:12">
      <c r="I72" s="31"/>
    </row>
    <row r="73" spans="1:12">
      <c r="I73" s="33"/>
    </row>
    <row r="74" spans="1:12">
      <c r="I74" s="34"/>
    </row>
    <row r="75" spans="1:12">
      <c r="E75" s="16"/>
      <c r="I75" s="33"/>
    </row>
    <row r="76" spans="1:12">
      <c r="E76" s="17"/>
      <c r="I76" s="31"/>
    </row>
    <row r="77" spans="1:12">
      <c r="I77" s="33"/>
    </row>
    <row r="78" spans="1:12">
      <c r="I78" s="34"/>
    </row>
    <row r="79" spans="1:12">
      <c r="E79"/>
      <c r="I79" s="33"/>
    </row>
    <row r="80" spans="1:12">
      <c r="I80" s="31"/>
    </row>
    <row r="81" spans="9:9">
      <c r="I81" s="33"/>
    </row>
    <row r="82" spans="9:9">
      <c r="I82" s="31"/>
    </row>
    <row r="83" spans="9:9">
      <c r="I83" s="37"/>
    </row>
    <row r="84" spans="9:9">
      <c r="I84" s="34"/>
    </row>
    <row r="85" spans="9:9">
      <c r="I85" s="37"/>
    </row>
    <row r="86" spans="9:9">
      <c r="I86" s="31"/>
    </row>
    <row r="87" spans="9:9">
      <c r="I87" s="33"/>
    </row>
    <row r="88" spans="9:9">
      <c r="I88" s="31"/>
    </row>
    <row r="89" spans="9:9">
      <c r="I89" s="33"/>
    </row>
    <row r="90" spans="9:9">
      <c r="I90" s="34"/>
    </row>
    <row r="91" spans="9:9">
      <c r="I91" s="37"/>
    </row>
    <row r="92" spans="9:9">
      <c r="I92" s="31"/>
    </row>
    <row r="93" spans="9:9">
      <c r="I93" s="33"/>
    </row>
    <row r="94" spans="9:9">
      <c r="I94" s="31"/>
    </row>
    <row r="95" spans="9:9">
      <c r="I95" s="33"/>
    </row>
    <row r="96" spans="9:9">
      <c r="I96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52"/>
  <sheetViews>
    <sheetView topLeftCell="A22" workbookViewId="0">
      <selection activeCell="D57" sqref="D57"/>
    </sheetView>
  </sheetViews>
  <sheetFormatPr baseColWidth="10" defaultRowHeight="19"/>
  <cols>
    <col min="1" max="1" width="11.5" style="140"/>
    <col min="2" max="2" width="55.6640625" customWidth="1"/>
    <col min="3" max="3" width="7.5" customWidth="1"/>
    <col min="4" max="4" width="9.1640625" customWidth="1"/>
    <col min="5" max="6" width="9.5" customWidth="1"/>
    <col min="9" max="9" width="8.83203125" customWidth="1"/>
    <col min="10" max="10" width="8.5" customWidth="1"/>
  </cols>
  <sheetData>
    <row r="2" spans="1:18" ht="16.5" customHeight="1">
      <c r="A2" s="253" t="s">
        <v>84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8">
      <c r="B3" s="140"/>
      <c r="C3" s="140"/>
      <c r="D3" s="140"/>
      <c r="E3" s="140"/>
      <c r="F3" s="140"/>
      <c r="G3" s="140"/>
    </row>
    <row r="4" spans="1:18" ht="14">
      <c r="A4" s="177">
        <v>1</v>
      </c>
      <c r="B4" s="149" t="s">
        <v>102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8" s="148" customFormat="1" ht="13">
      <c r="A5" s="142"/>
      <c r="B5" s="149"/>
    </row>
    <row r="6" spans="1:18" ht="13">
      <c r="A6" s="142">
        <v>2</v>
      </c>
      <c r="B6" s="149" t="s">
        <v>86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</row>
    <row r="7" spans="1:18" ht="13">
      <c r="A7" s="142"/>
      <c r="B7" s="146"/>
      <c r="C7" s="147"/>
      <c r="D7" s="147"/>
      <c r="E7" s="147"/>
      <c r="F7" s="147"/>
      <c r="G7" s="147"/>
      <c r="H7" s="147"/>
      <c r="I7" s="147"/>
      <c r="J7" s="147"/>
      <c r="K7" s="147"/>
      <c r="L7" s="144"/>
      <c r="M7" s="144"/>
      <c r="N7" s="144"/>
    </row>
    <row r="8" spans="1:18" ht="15.75" customHeight="1">
      <c r="A8" s="176">
        <v>3</v>
      </c>
      <c r="B8" s="251" t="s">
        <v>87</v>
      </c>
      <c r="C8" s="252"/>
      <c r="D8" s="252"/>
      <c r="E8" s="252"/>
      <c r="F8" s="252"/>
      <c r="G8" s="252"/>
      <c r="H8" s="252"/>
      <c r="I8" s="252"/>
      <c r="J8" s="252"/>
      <c r="K8" s="252"/>
      <c r="L8" s="145"/>
      <c r="M8" s="145"/>
      <c r="N8" s="145"/>
    </row>
    <row r="9" spans="1:18" ht="12.75" customHeight="1">
      <c r="A9" s="142"/>
      <c r="B9" s="146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</row>
    <row r="10" spans="1:18" ht="13">
      <c r="A10" s="176">
        <v>4</v>
      </c>
      <c r="B10" s="143" t="s">
        <v>88</v>
      </c>
    </row>
    <row r="11" spans="1:18" ht="13">
      <c r="A11" s="142"/>
      <c r="B11" s="143" t="s">
        <v>89</v>
      </c>
    </row>
    <row r="12" spans="1:18" ht="13">
      <c r="A12" s="142"/>
      <c r="B12" s="141" t="s">
        <v>85</v>
      </c>
    </row>
    <row r="13" spans="1:18" ht="14" thickBot="1">
      <c r="A13" s="142"/>
      <c r="B13" s="141"/>
    </row>
    <row r="14" spans="1:18" ht="14" thickBot="1">
      <c r="A14" s="151" t="s">
        <v>54</v>
      </c>
      <c r="B14" s="152" t="s">
        <v>35</v>
      </c>
      <c r="C14" s="153"/>
      <c r="D14" s="154"/>
      <c r="E14" s="155"/>
      <c r="F14" s="155"/>
      <c r="G14" s="156"/>
      <c r="H14" s="156"/>
      <c r="I14" s="157">
        <v>0.05</v>
      </c>
      <c r="J14" s="158">
        <v>6</v>
      </c>
    </row>
    <row r="15" spans="1:18" ht="13">
      <c r="A15" s="159">
        <v>4.0999999999999996</v>
      </c>
      <c r="B15" s="160" t="s">
        <v>45</v>
      </c>
      <c r="C15" s="159" t="s">
        <v>3</v>
      </c>
      <c r="D15" s="161">
        <v>1</v>
      </c>
      <c r="E15" s="162">
        <v>1</v>
      </c>
      <c r="F15" s="163">
        <f t="shared" ref="F15:F20" si="0">D15*E15</f>
        <v>1</v>
      </c>
      <c r="G15" s="164">
        <v>0.01</v>
      </c>
      <c r="H15" s="165">
        <v>0.01</v>
      </c>
      <c r="I15" s="166"/>
      <c r="J15" s="167"/>
    </row>
    <row r="16" spans="1:18" ht="13">
      <c r="A16" s="159">
        <v>4.2</v>
      </c>
      <c r="B16" s="160" t="s">
        <v>44</v>
      </c>
      <c r="C16" s="159" t="s">
        <v>3</v>
      </c>
      <c r="D16" s="161">
        <v>1</v>
      </c>
      <c r="E16" s="162">
        <v>1</v>
      </c>
      <c r="F16" s="163">
        <f t="shared" si="0"/>
        <v>1</v>
      </c>
      <c r="G16" s="164">
        <v>0.01</v>
      </c>
      <c r="H16" s="165">
        <v>0.01</v>
      </c>
      <c r="I16" s="166"/>
      <c r="J16" s="167"/>
    </row>
    <row r="17" spans="1:14" ht="13">
      <c r="A17" s="168">
        <v>4.3</v>
      </c>
      <c r="B17" s="169" t="s">
        <v>46</v>
      </c>
      <c r="C17" s="168" t="s">
        <v>3</v>
      </c>
      <c r="D17" s="170">
        <v>1</v>
      </c>
      <c r="E17" s="170">
        <v>1</v>
      </c>
      <c r="F17" s="171">
        <f t="shared" si="0"/>
        <v>1</v>
      </c>
      <c r="G17" s="172">
        <v>0.01</v>
      </c>
      <c r="H17" s="173">
        <v>0.01</v>
      </c>
      <c r="I17" s="174"/>
      <c r="J17" s="175"/>
    </row>
    <row r="18" spans="1:14" ht="13">
      <c r="A18" s="168">
        <v>4.4000000000000004</v>
      </c>
      <c r="B18" s="169" t="s">
        <v>48</v>
      </c>
      <c r="C18" s="168" t="s">
        <v>3</v>
      </c>
      <c r="D18" s="170">
        <v>1</v>
      </c>
      <c r="E18" s="170">
        <v>1</v>
      </c>
      <c r="F18" s="171">
        <f t="shared" si="0"/>
        <v>1</v>
      </c>
      <c r="G18" s="172">
        <v>0.01</v>
      </c>
      <c r="H18" s="173">
        <v>0.01</v>
      </c>
      <c r="I18" s="174"/>
      <c r="J18" s="175"/>
    </row>
    <row r="19" spans="1:14" ht="13">
      <c r="A19" s="159">
        <v>4.5</v>
      </c>
      <c r="B19" s="160" t="s">
        <v>49</v>
      </c>
      <c r="C19" s="159" t="s">
        <v>3</v>
      </c>
      <c r="D19" s="161">
        <v>1</v>
      </c>
      <c r="E19" s="162">
        <v>1</v>
      </c>
      <c r="F19" s="163">
        <f t="shared" si="0"/>
        <v>1</v>
      </c>
      <c r="G19" s="164">
        <v>0.01</v>
      </c>
      <c r="H19" s="165">
        <v>0.01</v>
      </c>
      <c r="I19" s="166"/>
      <c r="J19" s="167"/>
    </row>
    <row r="20" spans="1:14" ht="13">
      <c r="A20" s="159">
        <v>4.5999999999999996</v>
      </c>
      <c r="B20" s="160" t="s">
        <v>47</v>
      </c>
      <c r="C20" s="159" t="s">
        <v>3</v>
      </c>
      <c r="D20" s="161">
        <v>1</v>
      </c>
      <c r="E20" s="162">
        <v>1</v>
      </c>
      <c r="F20" s="163">
        <f t="shared" si="0"/>
        <v>1</v>
      </c>
      <c r="G20" s="164">
        <v>0.01</v>
      </c>
      <c r="H20" s="165">
        <v>0.01</v>
      </c>
      <c r="I20" s="166"/>
      <c r="J20" s="167"/>
    </row>
    <row r="21" spans="1:14" ht="13">
      <c r="A21" s="142"/>
      <c r="B21" s="141"/>
    </row>
    <row r="22" spans="1:14" ht="13">
      <c r="A22" s="176">
        <v>5</v>
      </c>
      <c r="B22" s="149" t="s">
        <v>90</v>
      </c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</row>
    <row r="23" spans="1:14" ht="13">
      <c r="A23" s="142"/>
      <c r="B23" s="141"/>
    </row>
    <row r="24" spans="1:14" ht="13">
      <c r="A24" s="176">
        <v>6</v>
      </c>
      <c r="B24" s="150" t="s">
        <v>91</v>
      </c>
    </row>
    <row r="25" spans="1:14" ht="13">
      <c r="A25" s="142"/>
      <c r="B25" s="221" t="s">
        <v>92</v>
      </c>
      <c r="C25" s="222"/>
    </row>
    <row r="26" spans="1:14" ht="13">
      <c r="A26" s="142"/>
      <c r="B26" s="143" t="s">
        <v>100</v>
      </c>
    </row>
    <row r="27" spans="1:14" ht="14" thickBot="1">
      <c r="A27" s="142"/>
      <c r="B27" s="143" t="s">
        <v>99</v>
      </c>
    </row>
    <row r="28" spans="1:14" ht="14" thickBot="1">
      <c r="A28" s="151" t="s">
        <v>66</v>
      </c>
      <c r="B28" s="152" t="s">
        <v>59</v>
      </c>
      <c r="C28" s="153"/>
      <c r="D28" s="154"/>
      <c r="E28" s="155"/>
      <c r="F28" s="155"/>
      <c r="G28" s="156"/>
      <c r="H28" s="156"/>
      <c r="I28" s="157">
        <v>6.4000000000000003E-3</v>
      </c>
      <c r="J28" s="158">
        <f>SUM(F29:F32)</f>
        <v>4</v>
      </c>
    </row>
    <row r="29" spans="1:14" ht="13">
      <c r="A29" s="159">
        <v>16.100000000000001</v>
      </c>
      <c r="B29" s="160" t="s">
        <v>69</v>
      </c>
      <c r="C29" s="159" t="s">
        <v>6</v>
      </c>
      <c r="D29" s="161">
        <v>1</v>
      </c>
      <c r="E29" s="162">
        <v>1</v>
      </c>
      <c r="F29" s="163">
        <f>D29*E29</f>
        <v>1</v>
      </c>
      <c r="G29" s="164">
        <v>0.01</v>
      </c>
      <c r="H29" s="165">
        <v>0.01</v>
      </c>
      <c r="I29" s="166"/>
      <c r="J29" s="167"/>
    </row>
    <row r="30" spans="1:14" ht="13">
      <c r="A30" s="159">
        <v>16.2</v>
      </c>
      <c r="B30" s="160" t="s">
        <v>96</v>
      </c>
      <c r="C30" s="159" t="s">
        <v>6</v>
      </c>
      <c r="D30" s="161">
        <v>1</v>
      </c>
      <c r="E30" s="162">
        <v>1</v>
      </c>
      <c r="F30" s="163">
        <f>D30*E30</f>
        <v>1</v>
      </c>
      <c r="G30" s="164">
        <v>0.01</v>
      </c>
      <c r="H30" s="165">
        <v>0.01</v>
      </c>
      <c r="I30" s="166"/>
      <c r="J30" s="167"/>
    </row>
    <row r="31" spans="1:14" ht="13">
      <c r="A31" s="185" t="s">
        <v>94</v>
      </c>
      <c r="B31" s="184" t="s">
        <v>95</v>
      </c>
      <c r="C31" s="185" t="s">
        <v>6</v>
      </c>
      <c r="D31" s="217">
        <v>1</v>
      </c>
      <c r="E31" s="217">
        <v>1</v>
      </c>
      <c r="F31" s="218">
        <f>D31*E31</f>
        <v>1</v>
      </c>
      <c r="G31" s="219">
        <v>0.01</v>
      </c>
      <c r="H31" s="220">
        <v>0.01</v>
      </c>
      <c r="I31" s="166"/>
      <c r="J31" s="183"/>
    </row>
    <row r="32" spans="1:14" ht="13">
      <c r="A32" s="178">
        <v>16.3</v>
      </c>
      <c r="B32" s="179" t="s">
        <v>70</v>
      </c>
      <c r="C32" s="178" t="s">
        <v>6</v>
      </c>
      <c r="D32" s="162">
        <v>1</v>
      </c>
      <c r="E32" s="162">
        <v>1</v>
      </c>
      <c r="F32" s="163">
        <f>D32*E32</f>
        <v>1</v>
      </c>
      <c r="G32" s="180">
        <v>0.01</v>
      </c>
      <c r="H32" s="181">
        <v>0.01</v>
      </c>
      <c r="I32" s="182"/>
      <c r="J32" s="182"/>
    </row>
    <row r="33" spans="1:10" ht="13">
      <c r="A33" s="142"/>
      <c r="B33" s="141"/>
    </row>
    <row r="34" spans="1:10" ht="13">
      <c r="A34" s="142"/>
      <c r="B34" s="221" t="s">
        <v>93</v>
      </c>
      <c r="C34" s="222"/>
      <c r="D34" s="222"/>
      <c r="E34" s="222"/>
      <c r="F34" s="223"/>
    </row>
    <row r="35" spans="1:10" ht="13">
      <c r="A35" s="142"/>
      <c r="B35" s="143" t="s">
        <v>98</v>
      </c>
    </row>
    <row r="36" spans="1:10" ht="14" thickBot="1">
      <c r="A36" s="142"/>
      <c r="B36" s="143" t="s">
        <v>101</v>
      </c>
    </row>
    <row r="37" spans="1:10" ht="14" thickBot="1">
      <c r="A37" s="190" t="s">
        <v>64</v>
      </c>
      <c r="B37" s="191" t="s">
        <v>28</v>
      </c>
      <c r="C37" s="192"/>
      <c r="D37" s="193"/>
      <c r="E37" s="194"/>
      <c r="F37" s="194"/>
      <c r="G37" s="195"/>
      <c r="H37" s="195"/>
      <c r="I37" s="196">
        <v>2.7799999999999998E-2</v>
      </c>
      <c r="J37" s="186">
        <v>14</v>
      </c>
    </row>
    <row r="38" spans="1:10" ht="13">
      <c r="A38" s="197">
        <v>14.1</v>
      </c>
      <c r="B38" s="198" t="s">
        <v>60</v>
      </c>
      <c r="C38" s="199" t="s">
        <v>6</v>
      </c>
      <c r="D38" s="162">
        <v>1</v>
      </c>
      <c r="E38" s="162">
        <v>1</v>
      </c>
      <c r="F38" s="163">
        <f t="shared" ref="F38:F50" si="1">D38*E38</f>
        <v>1</v>
      </c>
      <c r="G38" s="164">
        <v>0.01</v>
      </c>
      <c r="H38" s="165">
        <v>0.01</v>
      </c>
      <c r="I38" s="200"/>
      <c r="J38" s="187"/>
    </row>
    <row r="39" spans="1:10" ht="13">
      <c r="A39" s="178">
        <v>14.2</v>
      </c>
      <c r="B39" s="198" t="s">
        <v>61</v>
      </c>
      <c r="C39" s="201" t="s">
        <v>6</v>
      </c>
      <c r="D39" s="162">
        <v>1</v>
      </c>
      <c r="E39" s="162">
        <v>1</v>
      </c>
      <c r="F39" s="163">
        <f t="shared" si="1"/>
        <v>1</v>
      </c>
      <c r="G39" s="164">
        <v>0.01</v>
      </c>
      <c r="H39" s="165">
        <v>0.01</v>
      </c>
      <c r="I39" s="200"/>
      <c r="J39" s="187"/>
    </row>
    <row r="40" spans="1:10" ht="13">
      <c r="A40" s="197">
        <v>14.3</v>
      </c>
      <c r="B40" s="198" t="s">
        <v>36</v>
      </c>
      <c r="C40" s="201" t="s">
        <v>6</v>
      </c>
      <c r="D40" s="162">
        <v>1</v>
      </c>
      <c r="E40" s="162">
        <v>1</v>
      </c>
      <c r="F40" s="163">
        <f t="shared" si="1"/>
        <v>1</v>
      </c>
      <c r="G40" s="164">
        <v>0.01</v>
      </c>
      <c r="H40" s="165">
        <v>0.01</v>
      </c>
      <c r="I40" s="200"/>
      <c r="J40" s="187"/>
    </row>
    <row r="41" spans="1:10" ht="13">
      <c r="A41" s="178">
        <v>14.4</v>
      </c>
      <c r="B41" s="198" t="s">
        <v>62</v>
      </c>
      <c r="C41" s="201" t="s">
        <v>6</v>
      </c>
      <c r="D41" s="162">
        <v>1</v>
      </c>
      <c r="E41" s="162">
        <v>1</v>
      </c>
      <c r="F41" s="163">
        <f t="shared" si="1"/>
        <v>1</v>
      </c>
      <c r="G41" s="164">
        <v>0.01</v>
      </c>
      <c r="H41" s="165">
        <v>0.01</v>
      </c>
      <c r="I41" s="200"/>
      <c r="J41" s="187"/>
    </row>
    <row r="42" spans="1:10" ht="13">
      <c r="A42" s="197">
        <v>14.5</v>
      </c>
      <c r="B42" s="198" t="s">
        <v>37</v>
      </c>
      <c r="C42" s="201" t="s">
        <v>6</v>
      </c>
      <c r="D42" s="162">
        <v>1</v>
      </c>
      <c r="E42" s="162">
        <v>1</v>
      </c>
      <c r="F42" s="163">
        <f t="shared" si="1"/>
        <v>1</v>
      </c>
      <c r="G42" s="164">
        <v>0.01</v>
      </c>
      <c r="H42" s="165">
        <v>0.01</v>
      </c>
      <c r="I42" s="200"/>
      <c r="J42" s="187"/>
    </row>
    <row r="43" spans="1:10" ht="13">
      <c r="A43" s="178">
        <v>14.6</v>
      </c>
      <c r="B43" s="198" t="s">
        <v>38</v>
      </c>
      <c r="C43" s="201" t="s">
        <v>6</v>
      </c>
      <c r="D43" s="162">
        <v>1</v>
      </c>
      <c r="E43" s="162">
        <v>1</v>
      </c>
      <c r="F43" s="163">
        <f t="shared" si="1"/>
        <v>1</v>
      </c>
      <c r="G43" s="164">
        <v>0.01</v>
      </c>
      <c r="H43" s="165">
        <v>0.01</v>
      </c>
      <c r="I43" s="200"/>
      <c r="J43" s="187"/>
    </row>
    <row r="44" spans="1:10" ht="13">
      <c r="A44" s="197">
        <v>14.7</v>
      </c>
      <c r="B44" s="198" t="s">
        <v>39</v>
      </c>
      <c r="C44" s="201" t="s">
        <v>6</v>
      </c>
      <c r="D44" s="162">
        <v>1</v>
      </c>
      <c r="E44" s="162">
        <v>1</v>
      </c>
      <c r="F44" s="163">
        <f t="shared" si="1"/>
        <v>1</v>
      </c>
      <c r="G44" s="164">
        <v>0.01</v>
      </c>
      <c r="H44" s="165">
        <v>0.01</v>
      </c>
      <c r="I44" s="200"/>
      <c r="J44" s="187"/>
    </row>
    <row r="45" spans="1:10" ht="13">
      <c r="A45" s="178">
        <v>14.8</v>
      </c>
      <c r="B45" s="202" t="s">
        <v>63</v>
      </c>
      <c r="C45" s="203" t="s">
        <v>6</v>
      </c>
      <c r="D45" s="204">
        <v>1</v>
      </c>
      <c r="E45" s="162">
        <v>1</v>
      </c>
      <c r="F45" s="163">
        <f t="shared" si="1"/>
        <v>1</v>
      </c>
      <c r="G45" s="164">
        <v>0.01</v>
      </c>
      <c r="H45" s="165">
        <v>0.01</v>
      </c>
      <c r="I45" s="205"/>
      <c r="J45" s="188"/>
    </row>
    <row r="46" spans="1:10" ht="13">
      <c r="A46" s="197">
        <v>14.9</v>
      </c>
      <c r="B46" s="206" t="s">
        <v>68</v>
      </c>
      <c r="C46" s="203" t="s">
        <v>1</v>
      </c>
      <c r="D46" s="204">
        <v>1</v>
      </c>
      <c r="E46" s="162">
        <v>1</v>
      </c>
      <c r="F46" s="163">
        <f t="shared" si="1"/>
        <v>1</v>
      </c>
      <c r="G46" s="164">
        <v>0.01</v>
      </c>
      <c r="H46" s="165">
        <v>0.01</v>
      </c>
      <c r="I46" s="207"/>
      <c r="J46" s="189"/>
    </row>
    <row r="47" spans="1:10" ht="13">
      <c r="A47" s="208">
        <v>14.1</v>
      </c>
      <c r="B47" s="206" t="s">
        <v>67</v>
      </c>
      <c r="C47" s="201" t="s">
        <v>1</v>
      </c>
      <c r="D47" s="204">
        <v>1</v>
      </c>
      <c r="E47" s="162">
        <v>1</v>
      </c>
      <c r="F47" s="163">
        <f t="shared" si="1"/>
        <v>1</v>
      </c>
      <c r="G47" s="164">
        <v>0.01</v>
      </c>
      <c r="H47" s="165">
        <v>0.01</v>
      </c>
      <c r="I47" s="207"/>
      <c r="J47" s="189"/>
    </row>
    <row r="48" spans="1:10" ht="13">
      <c r="A48" s="209">
        <v>14.11</v>
      </c>
      <c r="B48" s="210" t="s">
        <v>72</v>
      </c>
      <c r="C48" s="211" t="s">
        <v>6</v>
      </c>
      <c r="D48" s="162">
        <v>1</v>
      </c>
      <c r="E48" s="162">
        <v>1</v>
      </c>
      <c r="F48" s="163">
        <f t="shared" si="1"/>
        <v>1</v>
      </c>
      <c r="G48" s="164">
        <v>0.01</v>
      </c>
      <c r="H48" s="165">
        <v>0.01</v>
      </c>
      <c r="I48" s="200"/>
      <c r="J48" s="187"/>
    </row>
    <row r="49" spans="1:10" ht="13">
      <c r="A49" s="209">
        <v>14.12</v>
      </c>
      <c r="B49" s="210" t="s">
        <v>73</v>
      </c>
      <c r="C49" s="211" t="s">
        <v>6</v>
      </c>
      <c r="D49" s="162">
        <v>1</v>
      </c>
      <c r="E49" s="162">
        <v>1</v>
      </c>
      <c r="F49" s="163">
        <f t="shared" si="1"/>
        <v>1</v>
      </c>
      <c r="G49" s="164">
        <v>0.01</v>
      </c>
      <c r="H49" s="165">
        <v>0.01</v>
      </c>
      <c r="I49" s="200"/>
      <c r="J49" s="187"/>
    </row>
    <row r="50" spans="1:10" ht="13">
      <c r="A50" s="212">
        <v>14.13</v>
      </c>
      <c r="B50" s="206" t="s">
        <v>32</v>
      </c>
      <c r="C50" s="201" t="s">
        <v>6</v>
      </c>
      <c r="D50" s="204">
        <v>1</v>
      </c>
      <c r="E50" s="162">
        <v>1</v>
      </c>
      <c r="F50" s="163">
        <f t="shared" si="1"/>
        <v>1</v>
      </c>
      <c r="G50" s="164">
        <v>0.01</v>
      </c>
      <c r="H50" s="165">
        <v>0.01</v>
      </c>
      <c r="I50" s="207"/>
      <c r="J50" s="189"/>
    </row>
    <row r="51" spans="1:10" ht="14" thickBot="1">
      <c r="A51" s="213">
        <v>14.15</v>
      </c>
      <c r="B51" s="214" t="s">
        <v>97</v>
      </c>
      <c r="C51" s="215" t="s">
        <v>6</v>
      </c>
      <c r="D51" s="216">
        <v>1</v>
      </c>
      <c r="E51" s="217">
        <v>1</v>
      </c>
      <c r="F51" s="218">
        <f t="shared" ref="F51" si="2">D51*E51</f>
        <v>1</v>
      </c>
      <c r="G51" s="219">
        <v>0.01</v>
      </c>
      <c r="H51" s="220">
        <v>0.01</v>
      </c>
      <c r="I51" s="207"/>
      <c r="J51" s="189"/>
    </row>
    <row r="52" spans="1:10" ht="14" thickBot="1">
      <c r="A52" s="190" t="s">
        <v>65</v>
      </c>
      <c r="B52" s="191" t="s">
        <v>71</v>
      </c>
      <c r="C52" s="192"/>
      <c r="D52" s="193"/>
      <c r="E52" s="194"/>
      <c r="F52" s="194"/>
      <c r="G52" s="195"/>
      <c r="H52" s="195"/>
      <c r="I52" s="196">
        <v>7.7999999999999996E-3</v>
      </c>
      <c r="J52" s="186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DANIELA MELLO</cp:lastModifiedBy>
  <cp:lastPrinted>2020-12-13T17:40:12Z</cp:lastPrinted>
  <dcterms:created xsi:type="dcterms:W3CDTF">2014-12-08T11:34:35Z</dcterms:created>
  <dcterms:modified xsi:type="dcterms:W3CDTF">2020-12-13T17:40:21Z</dcterms:modified>
</cp:coreProperties>
</file>